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tables/table1.xml" ContentType="application/vnd.openxmlformats-officedocument.spreadsheetml.table+xml"/>
  <Override PartName="/xl/customProperty3.bin" ContentType="application/vnd.openxmlformats-officedocument.spreadsheetml.customProperty"/>
  <Override PartName="/xl/customProperty4.bin" ContentType="application/vnd.openxmlformats-officedocument.spreadsheetml.customProperty"/>
  <Override PartName="/xl/tables/table2.xml" ContentType="application/vnd.openxmlformats-officedocument.spreadsheetml.table+xml"/>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drawings/drawing1.xml" ContentType="application/vnd.openxmlformats-officedocument.drawing+xml"/>
  <Override PartName="/xl/customProperty9.bin" ContentType="application/vnd.openxmlformats-officedocument.spreadsheetml.customProperty"/>
  <Override PartName="/xl/drawings/drawing2.xml" ContentType="application/vnd.openxmlformats-officedocument.drawing+xml"/>
  <Override PartName="/xl/customProperty10.bin" ContentType="application/vnd.openxmlformats-officedocument.spreadsheetml.customProperty"/>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5/JUM/Tartu Maakohus/"/>
    </mc:Choice>
  </mc:AlternateContent>
  <xr:revisionPtr revIDLastSave="4" documentId="13_ncr:1_{5B5ED12B-948B-4AA9-9698-C690D6E161DA}" xr6:coauthVersionLast="47" xr6:coauthVersionMax="47" xr10:uidLastSave="{5B2A068D-D2E3-4C1F-9800-F6A301505FBC}"/>
  <workbookProtection workbookAlgorithmName="SHA-512" workbookHashValue="hwEcDEG+vX+w19SGxgspBLtlIDBQHnrE6zxAE3K5vhh2yMwrxHO9T9AoFLh36C+AF4bffnP7j4sTN7FNpe3tXA==" workbookSaltValue="SqeJ7Xfvi9cKa57HYEh3+A=="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09" i="1" l="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I58" i="1"/>
  <c r="I57" i="1"/>
  <c r="I56" i="1"/>
  <c r="I55" i="1"/>
  <c r="I54" i="1"/>
  <c r="I53" i="1"/>
  <c r="I52" i="1"/>
  <c r="I51" i="1"/>
  <c r="I50" i="1"/>
  <c r="I49" i="1"/>
  <c r="I48"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Y87" i="11"/>
  <c r="U87" i="11"/>
  <c r="Q87" i="11"/>
  <c r="M87" i="11"/>
  <c r="Z87" i="11"/>
  <c r="T87" i="11"/>
  <c r="O87" i="11"/>
  <c r="J87" i="11"/>
  <c r="X87" i="11"/>
  <c r="S87" i="11"/>
  <c r="N87" i="11"/>
  <c r="R87" i="11"/>
  <c r="W87" i="11"/>
  <c r="L87" i="11"/>
  <c r="AB87" i="11"/>
  <c r="V87" i="11"/>
  <c r="K87" i="11"/>
  <c r="P87" i="11"/>
  <c r="AA87" i="11"/>
  <c r="AA85" i="11"/>
  <c r="W85" i="11"/>
  <c r="S85" i="11"/>
  <c r="O85" i="11"/>
  <c r="K85" i="11"/>
  <c r="X85" i="11"/>
  <c r="R85" i="11"/>
  <c r="M85" i="11"/>
  <c r="Z85" i="11"/>
  <c r="P85" i="11"/>
  <c r="AB85" i="11"/>
  <c r="V85" i="11"/>
  <c r="Q85" i="11"/>
  <c r="L85" i="11"/>
  <c r="U85" i="11"/>
  <c r="J85" i="11"/>
  <c r="N85" i="11"/>
  <c r="Y85" i="11"/>
  <c r="T85"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Z68" i="11"/>
  <c r="V68" i="11"/>
  <c r="R68" i="11"/>
  <c r="N68" i="11"/>
  <c r="J68" i="11"/>
  <c r="M68" i="11"/>
  <c r="AA68" i="11"/>
  <c r="U68" i="11"/>
  <c r="P68" i="11"/>
  <c r="K68" i="11"/>
  <c r="S68" i="11"/>
  <c r="Y68" i="11"/>
  <c r="T68" i="11"/>
  <c r="O68" i="11"/>
  <c r="X68" i="11"/>
  <c r="Q68" i="11"/>
  <c r="AB68" i="11"/>
  <c r="W68" i="11"/>
  <c r="L68"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G116" i="11"/>
  <c r="AJ130" i="11"/>
  <c r="AI151" i="11"/>
  <c r="AJ178" i="11"/>
  <c r="AT58" i="11"/>
  <c r="AC74" i="11"/>
  <c r="AL96" i="11"/>
  <c r="AD128" i="11"/>
  <c r="AK140" i="11"/>
  <c r="AP141" i="11"/>
  <c r="AJ166" i="11"/>
  <c r="AE199" i="11"/>
  <c r="AT222" i="11"/>
  <c r="AO230" i="11"/>
  <c r="AO82" i="11"/>
  <c r="AM91" i="11"/>
  <c r="AD92" i="11"/>
  <c r="AJ109" i="11"/>
  <c r="AI134" i="11"/>
  <c r="AD146" i="11"/>
  <c r="AU169" i="11"/>
  <c r="AE172" i="11"/>
  <c r="AL204" i="11"/>
  <c r="AO212" i="11"/>
  <c r="AD216" i="11"/>
  <c r="AN226" i="11"/>
  <c r="AE234" i="11"/>
  <c r="AP36" i="11"/>
  <c r="AL56" i="11"/>
  <c r="AC70"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H80"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K68" i="11"/>
  <c r="AF71" i="11"/>
  <c r="AO77" i="11"/>
  <c r="AL78" i="11"/>
  <c r="AO80" i="11"/>
  <c r="AR82" i="11"/>
  <c r="AU92" i="11"/>
  <c r="AG92" i="11"/>
  <c r="AQ38" i="11"/>
  <c r="AC39" i="11"/>
  <c r="AE34" i="11"/>
  <c r="AJ35" i="11"/>
  <c r="AM35" i="11"/>
  <c r="AS36" i="11"/>
  <c r="AO43" i="11"/>
  <c r="AS43" i="11"/>
  <c r="AP59" i="11"/>
  <c r="AU59" i="11"/>
  <c r="AL65" i="11"/>
  <c r="AP68" i="11"/>
  <c r="AC73" i="11"/>
  <c r="AH74" i="11"/>
  <c r="AU77" i="11"/>
  <c r="AM80" i="11"/>
  <c r="AL91" i="11"/>
  <c r="AD60" i="11"/>
  <c r="AQ64" i="11"/>
  <c r="AU64" i="11"/>
  <c r="AF72" i="11"/>
  <c r="AO85" i="11"/>
  <c r="AP93" i="11"/>
  <c r="AP38" i="11"/>
  <c r="AM39" i="11"/>
  <c r="AU56" i="11"/>
  <c r="AC71" i="11"/>
  <c r="AS81" i="11"/>
  <c r="AL82"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N68" i="11"/>
  <c r="AQ70" i="11"/>
  <c r="AO73" i="11"/>
  <c r="AP74" i="11"/>
  <c r="AR74" i="11"/>
  <c r="AG77" i="11"/>
  <c r="AT79"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I66" i="11"/>
  <c r="AC68" i="11"/>
  <c r="AE72" i="11"/>
  <c r="AG74" i="11"/>
  <c r="AT74" i="11"/>
  <c r="AJ74" i="11"/>
  <c r="AQ74" i="11"/>
  <c r="AQ77" i="11"/>
  <c r="AR77" i="11"/>
  <c r="AM78" i="11"/>
  <c r="AP87" i="11"/>
  <c r="AR95" i="11"/>
  <c r="AI63" i="11"/>
  <c r="AL63" i="11"/>
  <c r="AN63" i="11"/>
  <c r="AI65" i="11"/>
  <c r="AF65" i="11"/>
  <c r="AJ68" i="11"/>
  <c r="AR68" i="11"/>
  <c r="AG70" i="11"/>
  <c r="AS74" i="11"/>
  <c r="AC80" i="11"/>
  <c r="AP80" i="11"/>
  <c r="AU80" i="11"/>
  <c r="AF82" i="11"/>
  <c r="AT82"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C64" i="11"/>
  <c r="AP66" i="11"/>
  <c r="AH66" i="11"/>
  <c r="AU66" i="11"/>
  <c r="AH71" i="11"/>
  <c r="AO71" i="11"/>
  <c r="AM71" i="11"/>
  <c r="AF73" i="11"/>
  <c r="AQ73" i="11"/>
  <c r="AM73" i="11"/>
  <c r="AP73" i="11"/>
  <c r="AK78"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S77" i="11"/>
  <c r="AH79" i="11"/>
  <c r="AF79" i="11"/>
  <c r="AI79" i="11"/>
  <c r="AJ79" i="11"/>
  <c r="AD79" i="11"/>
  <c r="AU79" i="11"/>
  <c r="AO81"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F85" i="11"/>
  <c r="AU85"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Q71" i="11"/>
  <c r="AU7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E63" i="11"/>
  <c r="AO63" i="11"/>
  <c r="AU63" i="11"/>
  <c r="AN64" i="11"/>
  <c r="AK64" i="11"/>
  <c r="AH65" i="11"/>
  <c r="AM65" i="11"/>
  <c r="AR65" i="11"/>
  <c r="AC65" i="11"/>
  <c r="AG65" i="11"/>
  <c r="AE65" i="11"/>
  <c r="AS65" i="11"/>
  <c r="AE66" i="11"/>
  <c r="AF66" i="11"/>
  <c r="AK66"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T85" i="11"/>
  <c r="AM85" i="11"/>
  <c r="AN85" i="11"/>
  <c r="AJ85" i="11"/>
  <c r="AS85" i="11"/>
  <c r="AC85" i="11"/>
  <c r="AG85" i="11"/>
  <c r="AK85" i="11"/>
  <c r="AD85" i="11"/>
  <c r="AH85" i="11"/>
  <c r="AO87" i="11"/>
  <c r="AI87" i="11"/>
  <c r="AL87"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S73" i="11"/>
  <c r="AI73" i="11"/>
  <c r="AE73" i="11"/>
  <c r="AP77" i="11"/>
  <c r="AC81" i="11"/>
  <c r="AT81" i="11"/>
  <c r="AL81" i="11"/>
  <c r="AF81" i="11"/>
  <c r="AQ81" i="11"/>
  <c r="AJ81"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H63" i="11"/>
  <c r="AD63" i="11"/>
  <c r="AM63" i="11"/>
  <c r="AR63" i="11"/>
  <c r="AF64" i="11"/>
  <c r="AS64" i="11"/>
  <c r="AE64" i="11"/>
  <c r="AM64" i="11"/>
  <c r="AJ64" i="11"/>
  <c r="AH64" i="11"/>
  <c r="AO64" i="11"/>
  <c r="AN65" i="11"/>
  <c r="AD65" i="11"/>
  <c r="AO66" i="11"/>
  <c r="AD66" i="11"/>
  <c r="AG66" i="11"/>
  <c r="AS66" i="11"/>
  <c r="AL68" i="11"/>
  <c r="AE68" i="11"/>
  <c r="AH68" i="11"/>
  <c r="AU68" i="11"/>
  <c r="AD68" i="11"/>
  <c r="AS68" i="11"/>
  <c r="AI68" i="11"/>
  <c r="AQ68" i="11"/>
  <c r="AO68"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E87" i="11"/>
  <c r="AN87" i="11"/>
  <c r="AR87"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G22" i="11"/>
  <c r="AQ27" i="11"/>
  <c r="AO25" i="11"/>
  <c r="AF24" i="11"/>
  <c r="AF30" i="11"/>
  <c r="AQ16" i="11"/>
  <c r="AN25" i="11"/>
  <c r="AE4" i="11"/>
  <c r="AT4" i="11"/>
  <c r="AO15" i="11"/>
  <c r="AS32" i="11"/>
  <c r="AI18" i="11"/>
  <c r="AT22" i="11"/>
  <c r="AQ31" i="11"/>
  <c r="AR24" i="11"/>
  <c r="AL22" i="11"/>
  <c r="AT30" i="11"/>
  <c r="AL30" i="11"/>
  <c r="AP30" i="11"/>
  <c r="AC31" i="11"/>
  <c r="AE18" i="11"/>
  <c r="AQ18" i="11"/>
  <c r="AF18" i="11"/>
  <c r="AC18" i="11"/>
  <c r="AS18" i="11"/>
  <c r="AK30" i="11"/>
  <c r="AN15" i="11"/>
  <c r="AF15" i="11"/>
  <c r="AR23" i="11"/>
  <c r="AD8" i="11"/>
  <c r="AG31" i="11"/>
  <c r="AC23" i="11"/>
  <c r="AO27" i="11"/>
  <c r="AE8" i="11"/>
  <c r="AI31" i="11"/>
  <c r="AR31" i="11"/>
  <c r="AP17" i="11"/>
  <c r="AL25" i="11"/>
  <c r="AJ4" i="11"/>
  <c r="AQ4" i="11"/>
  <c r="AG16" i="11"/>
  <c r="AS24" i="11"/>
  <c r="AO32" i="11"/>
  <c r="AL32" i="11"/>
  <c r="AM22" i="11"/>
  <c r="AL23" i="11"/>
  <c r="AF27" i="11"/>
  <c r="AD27" i="11"/>
  <c r="AN31" i="11"/>
  <c r="AO17" i="11"/>
  <c r="AG25" i="11"/>
  <c r="AC24" i="11"/>
  <c r="AI24" i="11"/>
  <c r="AR32" i="11"/>
  <c r="AC32" i="11"/>
  <c r="AO30" i="11"/>
  <c r="AR15" i="11"/>
  <c r="AI8" i="11"/>
  <c r="AO8" i="11"/>
  <c r="AH17" i="11"/>
  <c r="AH22" i="11"/>
  <c r="AQ22" i="11"/>
  <c r="AU8" i="11"/>
  <c r="AG8" i="11"/>
  <c r="AL8" i="11"/>
  <c r="AJ22" i="11"/>
  <c r="AP22" i="11"/>
  <c r="AS22" i="11"/>
  <c r="AR30" i="11"/>
  <c r="AG30" i="11"/>
  <c r="AK15" i="11"/>
  <c r="AP23" i="11"/>
  <c r="AN23" i="11"/>
  <c r="AM23" i="11"/>
  <c r="AG23" i="11"/>
  <c r="AM27" i="11"/>
  <c r="AU27" i="11"/>
  <c r="AG27" i="11"/>
  <c r="AN27" i="11"/>
  <c r="AP27" i="11"/>
  <c r="AM8" i="11"/>
  <c r="AN8"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P20" i="11" l="1"/>
  <c r="P67" i="11"/>
  <c r="P86" i="11"/>
  <c r="P69" i="11"/>
  <c r="P88" i="11"/>
  <c r="P84" i="11"/>
  <c r="P62" i="11"/>
  <c r="P89" i="11"/>
  <c r="P83" i="11"/>
  <c r="O20" i="11"/>
  <c r="O86" i="11"/>
  <c r="O62" i="11"/>
  <c r="O89" i="11"/>
  <c r="O84" i="11"/>
  <c r="O83" i="11"/>
  <c r="O67" i="11"/>
  <c r="O88" i="11"/>
  <c r="O69" i="11"/>
  <c r="T20" i="11"/>
  <c r="T84" i="11"/>
  <c r="T83" i="11"/>
  <c r="T86" i="11"/>
  <c r="T88" i="11"/>
  <c r="T67" i="11"/>
  <c r="T62" i="11"/>
  <c r="T89" i="11"/>
  <c r="T69" i="11"/>
  <c r="S20" i="11"/>
  <c r="S89" i="11"/>
  <c r="S88" i="11"/>
  <c r="S86" i="11"/>
  <c r="S62" i="11"/>
  <c r="S84" i="11"/>
  <c r="S83" i="11"/>
  <c r="S69" i="11"/>
  <c r="S67" i="11"/>
  <c r="N20" i="11"/>
  <c r="N84" i="11"/>
  <c r="N67" i="11"/>
  <c r="N88" i="11"/>
  <c r="N86" i="11"/>
  <c r="N89" i="11"/>
  <c r="N69" i="11"/>
  <c r="N83" i="11"/>
  <c r="N62" i="11"/>
  <c r="J20" i="11"/>
  <c r="J89" i="11"/>
  <c r="J62" i="11"/>
  <c r="J86" i="11"/>
  <c r="J84" i="11"/>
  <c r="J67" i="11"/>
  <c r="J88" i="11"/>
  <c r="J69" i="11"/>
  <c r="J83" i="11"/>
  <c r="M20" i="11"/>
  <c r="M89" i="11"/>
  <c r="M62" i="11"/>
  <c r="M88" i="11"/>
  <c r="M84" i="11"/>
  <c r="M83" i="11"/>
  <c r="M69" i="11"/>
  <c r="M67" i="11"/>
  <c r="M86" i="11"/>
  <c r="R20" i="11"/>
  <c r="R86" i="11"/>
  <c r="R69" i="11"/>
  <c r="R88" i="11"/>
  <c r="R83" i="11"/>
  <c r="R67" i="11"/>
  <c r="R89" i="11"/>
  <c r="R84" i="11"/>
  <c r="R62" i="11"/>
  <c r="K20" i="11"/>
  <c r="K69" i="11"/>
  <c r="K86" i="11"/>
  <c r="K83" i="11"/>
  <c r="K89" i="11"/>
  <c r="K67" i="11"/>
  <c r="K88" i="11"/>
  <c r="K84" i="11"/>
  <c r="K62" i="11"/>
  <c r="Q20" i="11"/>
  <c r="Q88" i="11"/>
  <c r="Q69" i="11"/>
  <c r="Q89" i="11"/>
  <c r="Q83" i="11"/>
  <c r="Q67" i="11"/>
  <c r="Q62" i="11"/>
  <c r="Q84" i="11"/>
  <c r="Q86" i="11"/>
  <c r="L20" i="11"/>
  <c r="L88" i="11"/>
  <c r="L69" i="11"/>
  <c r="L89" i="11"/>
  <c r="L86" i="11"/>
  <c r="L84" i="11"/>
  <c r="L83" i="11"/>
  <c r="L62" i="11"/>
  <c r="L67" i="11"/>
  <c r="AZ6" i="11"/>
  <c r="AZ7"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0" i="11" l="1"/>
  <c r="U83" i="11"/>
  <c r="U88" i="11"/>
  <c r="U84" i="11"/>
  <c r="U67" i="11"/>
  <c r="U69" i="11"/>
  <c r="U89" i="11"/>
  <c r="U86" i="11"/>
  <c r="U62" i="11"/>
  <c r="AZ8" i="1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20" i="11" l="1"/>
  <c r="V83" i="11"/>
  <c r="V67" i="11"/>
  <c r="V88" i="11"/>
  <c r="V62" i="11"/>
  <c r="V89" i="11"/>
  <c r="V86" i="11"/>
  <c r="V84" i="11"/>
  <c r="V69"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3" i="11" l="1"/>
  <c r="BA6" i="11" s="1"/>
  <c r="BA5" i="11"/>
  <c r="W20" i="11"/>
  <c r="W83" i="11"/>
  <c r="W86" i="11"/>
  <c r="W67" i="11"/>
  <c r="W84" i="11"/>
  <c r="W69" i="11"/>
  <c r="W62" i="11"/>
  <c r="W89" i="11"/>
  <c r="W88" i="11"/>
  <c r="BA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7" i="11" l="1"/>
  <c r="BA8" i="11" s="1"/>
  <c r="BA9" i="11"/>
  <c r="X20" i="11"/>
  <c r="X88" i="11"/>
  <c r="X86" i="11"/>
  <c r="X69" i="11"/>
  <c r="X84" i="11"/>
  <c r="X62" i="11"/>
  <c r="X83" i="11"/>
  <c r="X89" i="11"/>
  <c r="X67"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20" i="11" l="1"/>
  <c r="Y86" i="11"/>
  <c r="Y83" i="11"/>
  <c r="Y62" i="11"/>
  <c r="Y67" i="11"/>
  <c r="Y89" i="11"/>
  <c r="Y69" i="11"/>
  <c r="Y88" i="11"/>
  <c r="Y8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20" i="11" l="1"/>
  <c r="Z88" i="11"/>
  <c r="Z62" i="11"/>
  <c r="Z83" i="11"/>
  <c r="Z69" i="11"/>
  <c r="Z67" i="11"/>
  <c r="Z89" i="11"/>
  <c r="Z86" i="11"/>
  <c r="Z84"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0" i="11" l="1"/>
  <c r="AA88" i="11"/>
  <c r="AA84" i="11"/>
  <c r="AA62" i="11"/>
  <c r="AA83" i="11"/>
  <c r="AA69" i="11"/>
  <c r="AA86" i="11"/>
  <c r="AA89" i="11"/>
  <c r="AA67"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AB20" i="11"/>
  <c r="AK20" i="11" s="1"/>
  <c r="AB89" i="11"/>
  <c r="AB62" i="11"/>
  <c r="AN62" i="11" s="1"/>
  <c r="AB83" i="11"/>
  <c r="AT83" i="11" s="1"/>
  <c r="AB67" i="11"/>
  <c r="AP67" i="11" s="1"/>
  <c r="AB88" i="11"/>
  <c r="AT88" i="11" s="1"/>
  <c r="AB69" i="11"/>
  <c r="AP69" i="11" s="1"/>
  <c r="AB86" i="11"/>
  <c r="AT86" i="11" s="1"/>
  <c r="AB84"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N20" i="11" l="1"/>
  <c r="AR83" i="11"/>
  <c r="AS20" i="11"/>
  <c r="AG20" i="11"/>
  <c r="AF20" i="11"/>
  <c r="AJ20" i="11"/>
  <c r="AC20" i="11"/>
  <c r="AT20" i="11"/>
  <c r="AU20" i="11"/>
  <c r="AQ20" i="11"/>
  <c r="AR62" i="11"/>
  <c r="AD20" i="11"/>
  <c r="AH20" i="11"/>
  <c r="AO86" i="11"/>
  <c r="AO62" i="11"/>
  <c r="AT62" i="11"/>
  <c r="AE20" i="11"/>
  <c r="AP20" i="11"/>
  <c r="AI20" i="11"/>
  <c r="AQ88" i="11"/>
  <c r="AO20" i="11"/>
  <c r="AM20" i="11"/>
  <c r="AR20" i="11"/>
  <c r="AL20" i="11"/>
  <c r="AR67" i="11"/>
  <c r="AT67" i="11"/>
  <c r="AT69" i="11"/>
  <c r="AU89" i="11"/>
  <c r="AE89" i="11"/>
  <c r="AF89" i="11"/>
  <c r="AD89" i="11"/>
  <c r="AC89" i="11"/>
  <c r="AM89" i="11"/>
  <c r="AH89" i="11"/>
  <c r="AN89" i="11"/>
  <c r="AK89" i="11"/>
  <c r="AJ89" i="11"/>
  <c r="AI89" i="11"/>
  <c r="AG89" i="11"/>
  <c r="AL89" i="11"/>
  <c r="AP89" i="11"/>
  <c r="AO89" i="11"/>
  <c r="AQ89" i="11"/>
  <c r="AU84" i="11"/>
  <c r="AF84" i="11"/>
  <c r="AD84" i="11"/>
  <c r="AK84" i="11"/>
  <c r="AG84" i="11"/>
  <c r="AM84" i="11"/>
  <c r="AC84" i="11"/>
  <c r="AI84" i="11"/>
  <c r="AN84" i="11"/>
  <c r="AL84" i="11"/>
  <c r="AE84" i="11"/>
  <c r="AJ84" i="11"/>
  <c r="AH84" i="11"/>
  <c r="AS84" i="11"/>
  <c r="AQ84" i="11"/>
  <c r="AO84" i="11"/>
  <c r="AU86" i="11"/>
  <c r="AF86" i="11"/>
  <c r="AN86" i="11"/>
  <c r="AJ86" i="11"/>
  <c r="AC86" i="11"/>
  <c r="AH86" i="11"/>
  <c r="AE86" i="11"/>
  <c r="AD86" i="11"/>
  <c r="AG86" i="11"/>
  <c r="AL86" i="11"/>
  <c r="AI86" i="11"/>
  <c r="AK86" i="11"/>
  <c r="AM86" i="11"/>
  <c r="AS86" i="11"/>
  <c r="AP86" i="11"/>
  <c r="AQ86" i="11"/>
  <c r="AU69" i="11"/>
  <c r="AC69" i="11"/>
  <c r="AF69" i="11"/>
  <c r="AH69" i="11"/>
  <c r="AI69" i="11"/>
  <c r="AL69" i="11"/>
  <c r="AE69" i="11"/>
  <c r="AK69" i="11"/>
  <c r="AG69" i="11"/>
  <c r="AD69" i="11"/>
  <c r="AN69" i="11"/>
  <c r="AJ69" i="11"/>
  <c r="AM69" i="11"/>
  <c r="AR69" i="11"/>
  <c r="AQ69" i="11"/>
  <c r="AS69" i="11"/>
  <c r="AO69" i="11"/>
  <c r="AR86" i="11"/>
  <c r="AT84" i="11"/>
  <c r="AU88" i="11"/>
  <c r="AM88" i="11"/>
  <c r="AH88" i="11"/>
  <c r="AF88" i="11"/>
  <c r="AG88" i="11"/>
  <c r="AE88" i="11"/>
  <c r="AI88" i="11"/>
  <c r="AL88" i="11"/>
  <c r="AK88" i="11"/>
  <c r="AJ88" i="11"/>
  <c r="AC88" i="11"/>
  <c r="AD88" i="11"/>
  <c r="AN88" i="11"/>
  <c r="AP88" i="11"/>
  <c r="AR88" i="11"/>
  <c r="AO88" i="11"/>
  <c r="AR84" i="11"/>
  <c r="AP84" i="11"/>
  <c r="AU67" i="11"/>
  <c r="AN67" i="11"/>
  <c r="AM67" i="11"/>
  <c r="AC67" i="11"/>
  <c r="AG67" i="11"/>
  <c r="AF67" i="11"/>
  <c r="AD67" i="11"/>
  <c r="AL67" i="11"/>
  <c r="AK67" i="11"/>
  <c r="AE67" i="11"/>
  <c r="AI67" i="11"/>
  <c r="AH67" i="11"/>
  <c r="AJ67" i="11"/>
  <c r="AO67" i="11"/>
  <c r="AS89" i="11"/>
  <c r="AR89" i="11"/>
  <c r="AT89" i="11"/>
  <c r="AU83" i="11"/>
  <c r="AC83" i="11"/>
  <c r="AH83" i="11"/>
  <c r="AE83" i="11"/>
  <c r="AF83" i="11"/>
  <c r="AM83" i="11"/>
  <c r="AD83" i="11"/>
  <c r="AN83" i="11"/>
  <c r="AG83" i="11"/>
  <c r="AK83" i="11"/>
  <c r="AI83" i="11"/>
  <c r="AJ83" i="11"/>
  <c r="AS83" i="11"/>
  <c r="AP83" i="11"/>
  <c r="AL83" i="11"/>
  <c r="AO83" i="11"/>
  <c r="AQ83" i="11"/>
  <c r="AS67" i="11"/>
  <c r="AQ67" i="11"/>
  <c r="AU62" i="11"/>
  <c r="AM62" i="11"/>
  <c r="AJ62" i="11"/>
  <c r="AG62" i="11"/>
  <c r="AD62" i="11"/>
  <c r="AL62" i="11"/>
  <c r="AC62" i="11"/>
  <c r="AF62" i="11"/>
  <c r="AE62" i="11"/>
  <c r="AK62" i="11"/>
  <c r="AI62" i="11"/>
  <c r="AH62" i="11"/>
  <c r="AP62" i="11"/>
  <c r="AS62" i="11"/>
  <c r="AQ62" i="11"/>
  <c r="AS88"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AZ33" i="11"/>
  <c r="BA33" i="11"/>
  <c r="I18" i="4"/>
  <c r="C20" i="4"/>
  <c r="I25" i="4" s="1"/>
  <c r="AY33" i="11"/>
  <c r="AW34" i="11"/>
  <c r="BC33" i="11"/>
  <c r="BB33" i="11"/>
  <c r="BC4" i="11"/>
  <c r="I28" i="4"/>
  <c r="I26" i="4"/>
  <c r="I19" i="4"/>
  <c r="I22" i="4"/>
  <c r="I23"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C30" i="4" l="1"/>
  <c r="G20" i="4"/>
  <c r="F20" i="4"/>
  <c r="I24" i="4"/>
  <c r="I27" i="4"/>
  <c r="I21"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C40" i="4" l="1"/>
  <c r="G30" i="4"/>
  <c r="F30" i="4"/>
  <c r="BC6" i="11"/>
  <c r="BA35" i="11"/>
  <c r="AZ35" i="11"/>
  <c r="BC35" i="11"/>
  <c r="AW36" i="11"/>
  <c r="AY35" i="11"/>
  <c r="BB35" i="11"/>
  <c r="I43" i="4"/>
  <c r="I46" i="4"/>
  <c r="I44" i="4"/>
  <c r="I39"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B8" i="11"/>
  <c r="BC8" i="11" s="1"/>
  <c r="BB9" i="11"/>
  <c r="BC9" i="11" s="1"/>
  <c r="C50" i="4"/>
  <c r="G40" i="4"/>
  <c r="F40" i="4"/>
  <c r="I47" i="4"/>
  <c r="I48" i="4"/>
  <c r="I45" i="4"/>
  <c r="I41" i="4"/>
  <c r="I42"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67" i="4"/>
  <c r="C70" i="4"/>
  <c r="C80" i="4" s="1"/>
  <c r="I78"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5" i="4" l="1"/>
  <c r="I73" i="4"/>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<sst xmlns="http://schemas.openxmlformats.org/spreadsheetml/2006/main" count="1497" uniqueCount="281">
  <si>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</si>
  <si>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</si>
  <si>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</si>
  <si>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</si>
  <si>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</si>
  <si>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</si>
  <si>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</si>
  <si>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</si>
  <si>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</si>
  <si>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</si>
  <si>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Prokuratuur</t>
  </si>
  <si>
    <t>POSTI3/27-02</t>
  </si>
  <si>
    <t>Tartu Maakohus</t>
  </si>
  <si>
    <t>POSTI3/3-02</t>
  </si>
  <si>
    <t>Tallinna Vangla</t>
  </si>
  <si>
    <t>TALLINNAVANGLA</t>
  </si>
  <si>
    <t>Hoone nimetus:</t>
  </si>
  <si>
    <t>Viljandi kohtumaja</t>
  </si>
  <si>
    <t>Aadress:</t>
  </si>
  <si>
    <t>Posti/Koidu 22/5</t>
  </si>
  <si>
    <t>Korruselisus:</t>
  </si>
  <si>
    <t>02</t>
  </si>
  <si>
    <t>Lisakorrused:</t>
  </si>
  <si>
    <t>00</t>
  </si>
  <si>
    <t>Töö number:</t>
  </si>
  <si>
    <t>293-13-10-4</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</si>
  <si>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</si>
  <si>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</si>
  <si>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</si>
  <si>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</si>
  <si>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</si>
  <si>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</si>
  <si>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</si>
  <si>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</si>
  <si>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</si>
  <si>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</si>
  <si>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</si>
  <si>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</si>
  <si>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</si>
  <si>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</si>
  <si>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</si>
  <si>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</si>
  <si>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</si>
  <si>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</si>
  <si>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</si>
  <si>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</si>
  <si>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</si>
  <si>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</si>
  <si>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</si>
  <si>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</si>
  <si>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</si>
  <si>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</si>
  <si>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</si>
  <si>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</si>
  <si>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</si>
  <si>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</si>
  <si>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</si>
  <si>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</si>
  <si>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</si>
  <si>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ÜÜRITAV PIND</t>
  </si>
  <si>
    <t>Koridor</t>
  </si>
  <si>
    <t>91 Horisontaalliiklusruumid</t>
  </si>
  <si>
    <t>Ühiskasutuses korruse pind</t>
  </si>
  <si>
    <t>1A</t>
  </si>
  <si>
    <t>VERTIKAALSETE ÜHENDUSTEEDE PIND</t>
  </si>
  <si>
    <t>Trepp/Trepikoda</t>
  </si>
  <si>
    <t>92 Vertikaalliiklusruumid</t>
  </si>
  <si>
    <t>1B</t>
  </si>
  <si>
    <t>PASSIIVNE VAKANTSUS</t>
  </si>
  <si>
    <t>Kinnipidamisruum</t>
  </si>
  <si>
    <t>49 Ruumigrupi liigitamata eriruumid</t>
  </si>
  <si>
    <t>11A</t>
  </si>
  <si>
    <t>TEHNOPIND</t>
  </si>
  <si>
    <t>Hoolderuum</t>
  </si>
  <si>
    <t>99 Liigitamata liiklus- ja tehnoruumid</t>
  </si>
  <si>
    <t>01</t>
  </si>
  <si>
    <t>Ühiskasutuses muu pind (muu)</t>
  </si>
  <si>
    <t>16A</t>
  </si>
  <si>
    <t>Abiruum</t>
  </si>
  <si>
    <t>23 Äriruumide abiruumid</t>
  </si>
  <si>
    <t>23A</t>
  </si>
  <si>
    <t>23B</t>
  </si>
  <si>
    <t>WC</t>
  </si>
  <si>
    <t>73 WC-ruumid</t>
  </si>
  <si>
    <t>Ooteruum/Teenindusruum</t>
  </si>
  <si>
    <t>22 Äriruumid</t>
  </si>
  <si>
    <t>Kabinet/Büroo</t>
  </si>
  <si>
    <t>21 Bürooruumid</t>
  </si>
  <si>
    <t>Hoiuruum/Ladu</t>
  </si>
  <si>
    <t>52 Laod</t>
  </si>
  <si>
    <t>Saal</t>
  </si>
  <si>
    <t>33 Loengusaalid</t>
  </si>
  <si>
    <t>Garaaž</t>
  </si>
  <si>
    <t>55 Garaažid</t>
  </si>
  <si>
    <t>Tuulekoda</t>
  </si>
  <si>
    <t>83 Sissepääsuruumid</t>
  </si>
  <si>
    <t>Pesuruum</t>
  </si>
  <si>
    <t>72 Pesuruumid</t>
  </si>
  <si>
    <t>Kööginurk/Köök</t>
  </si>
  <si>
    <t>62 Töökoha söögitoad</t>
  </si>
  <si>
    <t>Koristus- ja hooldusruum</t>
  </si>
  <si>
    <t>86 Koristus- ja hooldusruumid</t>
  </si>
  <si>
    <t>Koristajaruum</t>
  </si>
  <si>
    <t>53A</t>
  </si>
  <si>
    <t>53B</t>
  </si>
  <si>
    <t>53C</t>
  </si>
  <si>
    <t>54A</t>
  </si>
  <si>
    <t>54B</t>
  </si>
  <si>
    <t>54C</t>
  </si>
  <si>
    <t>56A</t>
  </si>
  <si>
    <t>56B</t>
  </si>
  <si>
    <t>56C</t>
  </si>
  <si>
    <t>59A</t>
  </si>
  <si>
    <t>TP</t>
  </si>
  <si>
    <t>81A</t>
  </si>
  <si>
    <t>81B</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</si>
  <si>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</si>
  <si>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</si>
  <si>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</si>
  <si>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</si>
  <si>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</si>
  <si>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</si>
  <si>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</si>
  <si>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</si>
  <si>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</si>
  <si>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</si>
  <si>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</si>
  <si>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</si>
  <si>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</si>
  <si>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</si>
  <si>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</si>
  <si>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</si>
  <si>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</si>
  <si>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</si>
  <si>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</si>
  <si>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</si>
  <si>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</si>
  <si>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</si>
  <si>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</si>
  <si>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</si>
  <si>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</si>
  <si>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</si>
  <si>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</si>
  <si>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</si>
  <si>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</si>
  <si>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</si>
  <si>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</si>
  <si>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</si>
  <si>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</si>
  <si>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Arhiiv</t>
  </si>
  <si>
    <t>53 Arhiivid</t>
  </si>
  <si>
    <t>Auditoorium</t>
  </si>
  <si>
    <t>34 Auditooriumid</t>
  </si>
  <si>
    <t>Autopesula</t>
  </si>
  <si>
    <t>85 Pesumaja</t>
  </si>
  <si>
    <t>Desokamber</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</si>
  <si>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</si>
  <si>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</si>
  <si>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</si>
  <si>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</si>
  <si>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</si>
  <si>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</si>
  <si>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</si>
  <si>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</si>
  <si>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</si>
  <si>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</si>
  <si>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</si>
  <si>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</si>
  <si>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</si>
  <si>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</si>
  <si>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</si>
  <si>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Jalgrataste hoidla</t>
  </si>
  <si>
    <t>Jäätmed</t>
  </si>
  <si>
    <t>87 Jäätmehooldusruumid</t>
  </si>
  <si>
    <t>Kaaluruum</t>
  </si>
  <si>
    <t>Kelder</t>
  </si>
  <si>
    <t>82 Kinnistu juurde kuuluvad laod</t>
  </si>
  <si>
    <t>88 Kinnistu eriruumid</t>
  </si>
  <si>
    <t>Kemikaalid</t>
  </si>
  <si>
    <t>Klassiruum</t>
  </si>
  <si>
    <t>31 Klassiruumid</t>
  </si>
  <si>
    <t>Koeraruum</t>
  </si>
  <si>
    <t>Kohtusaal</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</si>
  <si>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</si>
  <si>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</si>
  <si>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</si>
  <si>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</si>
  <si>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</si>
  <si>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</si>
  <si>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</si>
  <si>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</si>
  <si>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</si>
  <si>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</si>
  <si>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</si>
  <si>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</si>
  <si>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</si>
  <si>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</si>
  <si>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</si>
  <si>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</si>
  <si>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</si>
  <si>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</si>
  <si>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</si>
  <si>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84 Avalikud teenindusruumid</t>
  </si>
  <si>
    <t>Parkla</t>
  </si>
  <si>
    <t>89 Liigitamata ühisruumid</t>
  </si>
  <si>
    <t>Puhkeruum</t>
  </si>
  <si>
    <t>48 Puhke- ja huvialaruumid</t>
  </si>
  <si>
    <t>75 Puhketoad</t>
  </si>
  <si>
    <t>Pööning/Katusealune</t>
  </si>
  <si>
    <t>Raamatukogu</t>
  </si>
  <si>
    <t>39 Liigitamata õpperuumid</t>
  </si>
  <si>
    <t>Relvaruum</t>
  </si>
  <si>
    <t>Riietusruum</t>
  </si>
  <si>
    <t>71 Riietusruumid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</si>
  <si>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</si>
  <si>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</si>
  <si>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</si>
  <si>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</si>
  <si>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</si>
  <si>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</si>
  <si>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</si>
  <si>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</si>
  <si>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</si>
  <si>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</si>
  <si>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</si>
  <si>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</si>
  <si>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</si>
  <si>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</si>
  <si>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</si>
  <si>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</si>
  <si>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</si>
  <si>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</si>
  <si>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</si>
  <si>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</si>
  <si>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</si>
  <si>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</si>
  <si>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</si>
  <si>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</si>
  <si>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</si>
  <si>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</si>
  <si>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</si>
  <si>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</si>
  <si>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</si>
  <si>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</si>
  <si>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</si>
  <si>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</si>
  <si>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</si>
  <si>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</si>
  <si>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</si>
  <si>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</si>
  <si>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</si>
  <si>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</si>
  <si>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</si>
  <si>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</si>
  <si>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</si>
  <si>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</si>
  <si>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</si>
  <si>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</si>
  <si>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</si>
  <si>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</si>
  <si>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</si>
  <si>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</si>
  <si>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</si>
  <si>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</si>
  <si>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</si>
  <si>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</si>
  <si>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</si>
  <si>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</si>
  <si>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</si>
  <si>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</si>
  <si>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</si>
  <si>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</si>
  <si>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</si>
  <si>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</si>
  <si>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</si>
  <si>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</si>
  <si>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</si>
  <si>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</si>
  <si>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Viljandi Täiskasvanute Gümnaasium</t>
  </si>
  <si>
    <t>Prokuratuur/Tartu MK/VTG</t>
  </si>
  <si>
    <t>VIPOS_06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</si>
</sst>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37">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6" dataDxfId="35">
  <tableColumns count="2">
    <tableColumn id="1" xr3:uid="{00000000-0010-0000-0000-000001000000}" name="Hoone Eksplikatsioon" dataDxfId="34"/>
    <tableColumn id="2" xr3:uid="{00000000-0010-0000-0000-000002000000}" name="Kogus" dataDxfId="33">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32" dataDxfId="31">
  <autoFilter ref="A3:M1003" xr:uid="{00000000-0009-0000-0100-000001000000}">
    <filterColumn colId="0">
      <filters>
        <filter val="01"/>
      </filters>
    </filterColumn>
  </autoFilter>
  <tableColumns count="13">
    <tableColumn id="1" xr3:uid="{00000000-0010-0000-0100-000001000000}" name="Korrus" dataDxfId="30"/>
    <tableColumn id="2" xr3:uid="{00000000-0010-0000-0100-000002000000}" name="Ruumi nr" dataDxfId="29"/>
    <tableColumn id="5" xr3:uid="{00000000-0010-0000-0100-000005000000}" name="Kategooria" dataDxfId="28"/>
    <tableColumn id="10" xr3:uid="{00000000-0010-0000-0100-00000A000000}" name="Ruumi nimetus" dataDxfId="27"/>
    <tableColumn id="3" xr3:uid="{00000000-0010-0000-0100-000003000000}" name="Ruumi tüüp (TALO Tüüpruumide nimestik)" dataDxfId="26"/>
    <tableColumn id="7" xr3:uid="{00000000-0010-0000-0100-000007000000}" name="Netopind (m2)" dataDxfId="25"/>
    <tableColumn id="13" xr3:uid="{00000000-0010-0000-0100-00000D000000}" name="Suletud netopind (m2)" dataDxfId="24"/>
    <tableColumn id="6" xr3:uid="{00000000-0010-0000-0100-000006000000}" name="Märkused (kirjeldus)" dataDxfId="23"/>
    <tableColumn id="8" xr3:uid="{00000000-0010-0000-0100-000008000000}" name="Ruumi tüüp AFM" dataDxfId="22">
      <calculatedColumnFormula>LEFT(Tabel1[[#This Row],[Ruumi tüüp (TALO Tüüpruumide nimestik)]],2)</calculatedColumnFormula>
    </tableColumn>
    <tableColumn id="9" xr3:uid="{00000000-0010-0000-0100-000009000000}" name="Jaotus" dataDxfId="21"/>
    <tableColumn id="4" xr3:uid="{00000000-0010-0000-0100-000004000000}" name="Üürnik" dataDxfId="20"/>
    <tableColumn id="11" xr3:uid="{00000000-0010-0000-0100-00000B000000}" name="Üürikood" dataDxfId="19">
      <calculatedColumnFormula>IFERROR(VLOOKUP(Tabel1[[#This Row],[Üürnik]],'Lepingu lisa'!$AW$3:$AX$22,2,FALSE),"")</calculatedColumnFormula>
    </tableColumn>
    <tableColumn id="12" xr3:uid="{00000000-0010-0000-0100-00000C000000}" name="Jaotus ENG" dataDxfId="18">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customProperty" Target="../customProperty6.bin"/></Relationships>
</file>

<file path=xl/worksheets/_rels/sheet7.xml.rels><?xml version="1.0" encoding="UTF-8" standalone="yes"?>
<Relationships xmlns="http://schemas.openxmlformats.org/package/2006/relationships"><Relationship Id="rId1" Type="http://schemas.openxmlformats.org/officeDocument/2006/relationships/customProperty" Target="../customProperty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customProperty" Target="../customProperty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customProperty" Target="../customProperty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customProperty" Target="../customProperty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8"/>
  <dimension ref="A1:BG1002"/>
  <sheetViews>
    <sheetView tabSelected="1" zoomScale="85" zoomScaleNormal="85" workbookViewId="0">
      <pane ySplit="2" topLeftCell="A3" activePane="bottomLeft" state="frozen"/>
      <selection activeCell="G1" sqref="G1"/>
      <selection pane="bottomLeft" activeCell="BF34" sqref="BF34"/>
    </sheetView>
  </sheetViews>
  <sheetFormatPr defaultColWidth="9.140625" defaultRowHeight="15" outlineLevelCol="1" x14ac:dyDescent="0.25"/>
  <cols>
    <col min="1" max="1" width="9.85546875" style="9" bestFit="1" customWidth="1"/>
    <col min="2" max="2" width="12.140625" style="59" bestFit="1" customWidth="1"/>
    <col min="3" max="3" width="32.85546875" style="9" bestFit="1" customWidth="1"/>
    <col min="4" max="4" width="28.140625" style="9" customWidth="1"/>
    <col min="5" max="5" width="17.140625" style="34" bestFit="1" customWidth="1"/>
    <col min="6" max="6" width="26.28515625" style="9" bestFit="1" customWidth="1"/>
    <col min="7" max="7" width="27.5703125" style="9" bestFit="1" customWidth="1"/>
    <col min="8" max="8" width="14.28515625" style="9" bestFit="1" customWidth="1"/>
    <col min="9" max="9" width="12.28515625" style="9" bestFit="1" customWidth="1"/>
    <col min="10" max="47" width="11.5703125" style="9" hidden="1" customWidth="1" outlineLevel="1"/>
    <col min="48" max="48" width="3.28515625" style="9" customWidth="1" collapsed="1"/>
    <col min="49" max="49" width="17.7109375" style="9" bestFit="1" customWidth="1"/>
    <col min="50" max="50" width="12.28515625" style="9" bestFit="1"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25.7109375" style="9" bestFit="1" customWidth="1"/>
    <col min="59" max="59" width="12.28515625" style="9" bestFit="1" customWidth="1"/>
    <col min="60" max="16384" width="9.140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Prokuratuur</v>
      </c>
      <c r="K2" s="13" t="str">
        <f ca="1">Eksplikatsioon!P3</f>
        <v>Tartu Maakohus</v>
      </c>
      <c r="L2" s="13" t="str">
        <f ca="1">Eksplikatsioon!Q3</f>
        <v>Tallinna Vangla</v>
      </c>
      <c r="M2" s="13" t="str">
        <f ca="1">Eksplikatsioon!R3</f>
        <v>Viljandi Täiskasvanute Gümnaasium</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Prokuratuur</v>
      </c>
      <c r="AD2" s="13" t="str">
        <f ca="1">Eksplikatsioon!P3</f>
        <v>Tartu Maakohus</v>
      </c>
      <c r="AE2" s="13" t="str">
        <f ca="1">Eksplikatsioon!Q3</f>
        <v>Tallinna Vangla</v>
      </c>
      <c r="AF2" s="13" t="str">
        <f ca="1">Eksplikatsioon!R3</f>
        <v>Viljandi Täiskasvanute Gümnaasium</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25">
      <c r="A3" s="23" t="str">
        <f>IF(Eksplikatsioon!A4=0,"",Eksplikatsioon!A4)</f>
        <v>00</v>
      </c>
      <c r="B3" s="60">
        <f>IF(Eksplikatsioon!B4=0,"",Eksplikatsioon!B4)</f>
        <v>1</v>
      </c>
      <c r="C3" s="23" t="str">
        <f>IF(Eksplikatsioon!C4=0,"",Eksplikatsioon!C4)</f>
        <v>ÜÜRITAV PIND</v>
      </c>
      <c r="D3" s="23" t="str">
        <f>IF(Eksplikatsioon!D4=0,"",Eksplikatsioon!D4)</f>
        <v>Koridor</v>
      </c>
      <c r="E3" s="58">
        <f>IF(Eksplikatsioon!F4=0,"",Eksplikatsioon!F4)</f>
        <v>43.3</v>
      </c>
      <c r="F3" s="23" t="str">
        <f>IF(Eksplikatsioon!H4=0,"",Eksplikatsioon!H4)</f>
        <v/>
      </c>
      <c r="G3" s="23" t="str">
        <f>IF(Eksplikatsioon!J4=0,"",Eksplikatsioon!J4)</f>
        <v>Ühiskasutuses korruse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Prokuratuur</v>
      </c>
      <c r="AX3" s="39" t="str">
        <f t="shared" ref="AX3" si="0">IF(BG3&lt;&gt;"",BG3,"")</f>
        <v>POSTI3/27-02</v>
      </c>
      <c r="AY3" s="37">
        <f>IF(BF3&lt;&gt;"",IF(SUMIFS(E:E,H:H,AW3,G:G,"Ainukasutuses pind",C:C,"ÜÜRITAV PIND")=0,0,SUMIFS(E:E,H:H,AW3,G:G,"Ainukasutuses pind",C:C,"ÜÜRITAV PIND")),IF(AW3="Aktiivne vakantsus",SUMIFS(E:E,C:C,"üüritav pind",G:G,"ainukasutuses pind")-SUM($AY$2:AY2),IF(AW3="Üüritav pind kokku",SUM($AY$2:AY2),"")))</f>
        <v>198.89999999999998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11.685305609824169</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12.943999999999999</v>
      </c>
      <c r="BC3" s="37">
        <f ca="1">IF(AW3="Passiivne vakantsus",SUMIFS(E:E,C:C,"PASSIIVNE VAKANTSUS"),IF(AW3="Üüritav pind kokku",SUM(AY3:BB3),IF(AW3&lt;&gt;"",SUM(AY3:BB3),"")))</f>
        <v>223.52930560982415</v>
      </c>
      <c r="BD3" s="47">
        <f ca="1">IFERROR(IF(AND(AW3&lt;&gt;"passiivne vakantsus"),BC3/(SUMIFS(BC:BC,AW:AW,"Üüritav pind kokku")),""),"")</f>
        <v>0.13925324296649894</v>
      </c>
      <c r="BF3" s="38" t="s">
        <v>10</v>
      </c>
      <c r="BG3" s="38" t="s">
        <v>11</v>
      </c>
    </row>
    <row r="4" spans="1:59" x14ac:dyDescent="0.25">
      <c r="A4" s="23" t="str">
        <f>IF(Eksplikatsioon!A5=0,"",Eksplikatsioon!A5)</f>
        <v>00</v>
      </c>
      <c r="B4" s="60" t="str">
        <f>IF(Eksplikatsioon!B5=0,"",Eksplikatsioon!B5)</f>
        <v>1A</v>
      </c>
      <c r="C4" s="23" t="str">
        <f>IF(Eksplikatsioon!C5=0,"",Eksplikatsioon!C5)</f>
        <v>VERTIKAALSETE ÜHENDUSTEEDE PIND</v>
      </c>
      <c r="D4" s="23" t="str">
        <f>IF(Eksplikatsioon!D5=0,"",Eksplikatsioon!D5)</f>
        <v>Trepp/Trepikoda</v>
      </c>
      <c r="E4" s="58">
        <f>IF(Eksplikatsioon!F5=0,"",Eksplikatsioon!F5)</f>
        <v>2.2000000000000002</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Maakohus</v>
      </c>
      <c r="AX4" s="39" t="str">
        <f t="shared" ref="AX4:AX9" si="2">IF(BG4&lt;&gt;"",BG4,"")</f>
        <v>POSTI3/3-02</v>
      </c>
      <c r="AY4" s="37">
        <f>IF(BF4&lt;&gt;"",IF(SUMIFS(E:E,H:H,AW4,G:G,"Ainukasutuses pind",C:C,"ÜÜRITAV PIND")=0,0,SUMIFS(E:E,H:H,AW4,G:G,"Ainukasutuses pind",C:C,"ÜÜRITAV PIND")),IF(AW4="Aktiivne vakantsus",SUMIFS(E:E,C:C,"üüritav pind",G:G,"ainukasutuses pind")-SUM($AY$2:AY3),IF(AW4="Üüritav pind kokku",SUM($AY$2:AY3),"")))</f>
        <v>575.39999999999986</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97.914694390175839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41.744399999999999</v>
      </c>
      <c r="BC4" s="37">
        <f t="shared" ref="BC4:BC9" ca="1" si="3">IF(AW4="Passiivne vakantsus",SUMIFS(E:E,C:C,"PASSIIVNE VAKANTSUS"),IF(AW4="Üüritav pind kokku",SUM(AY4:BB4),IF(AW4&lt;&gt;"",SUM(AY4:BB4),"")))</f>
        <v>715.05909439017569</v>
      </c>
      <c r="BD4" s="47">
        <f t="shared" ref="BD4:BD9" ca="1" si="4">IFERROR(IF(AND(AW4&lt;&gt;"passiivne vakantsus"),BC4/(SUMIFS(BC:BC,AW:AW,"Üüritav pind kokku")),""),"")</f>
        <v>0.44546417542373251</v>
      </c>
      <c r="BF4" s="38" t="s">
        <v>12</v>
      </c>
      <c r="BG4" s="38" t="s">
        <v>13</v>
      </c>
    </row>
    <row r="5" spans="1:59" x14ac:dyDescent="0.25">
      <c r="A5" s="23" t="str">
        <f>IF(Eksplikatsioon!A6=0,"",Eksplikatsioon!A6)</f>
        <v>00</v>
      </c>
      <c r="B5" s="60" t="str">
        <f>IF(Eksplikatsioon!B6=0,"",Eksplikatsioon!B6)</f>
        <v>1B</v>
      </c>
      <c r="C5" s="23" t="str">
        <f>IF(Eksplikatsioon!C6=0,"",Eksplikatsioon!C6)</f>
        <v>VERTIKAALSETE ÜHENDUSTEEDE PIND</v>
      </c>
      <c r="D5" s="23" t="str">
        <f>IF(Eksplikatsioon!D6=0,"",Eksplikatsioon!D6)</f>
        <v>Trepp/Trepikoda</v>
      </c>
      <c r="E5" s="58">
        <f>IF(Eksplikatsioon!F6=0,"",Eksplikatsioon!F6)</f>
        <v>4.3</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IF(BF5&lt;&gt;"",BF5,IF(BF4&lt;&gt;"","Aktiivne vakantsus",IF(AW4="Aktiivne vakantsus","Üüritav pind kokku",IF(AW4="Üüritav pind kokku","Passiivne vakantsus",""))))</f>
        <v>Tallinna Vangla</v>
      </c>
      <c r="AX5" s="39" t="str">
        <f>IF(BG5&lt;&gt;"",BG5,"")</f>
        <v>TALLINNAVANGLA</v>
      </c>
      <c r="AY5" s="37">
        <f>IF(BF5&lt;&gt;"",IF(SUMIFS(E:E,H:H,AW5,G:G,"Ainukasutuses pind",C:C,"ÜÜRITAV PIND")=0,0,SUMIFS(E:E,H:H,AW5,G:G,"Ainukasutuses pind",C:C,"ÜÜRITAV PIND")),IF(AW5="Aktiivne vakantsus",SUMIFS(E:E,C:C,"üüritav pind",G:G,"ainukasutuses pind")-SUM($AY$2:AY4),IF(AW5="Üüritav pind kokku",SUM($AY$2:AY4),"")))</f>
        <v>175.2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175.2</v>
      </c>
      <c r="BD5" s="47">
        <f t="shared" ca="1" si="4"/>
        <v>0.10914527784699722</v>
      </c>
      <c r="BF5" s="38" t="s">
        <v>14</v>
      </c>
      <c r="BG5" s="38" t="s">
        <v>15</v>
      </c>
    </row>
    <row r="6" spans="1:59" x14ac:dyDescent="0.25">
      <c r="A6" s="23" t="str">
        <f>IF(Eksplikatsioon!A7=0,"",Eksplikatsioon!A7)</f>
        <v>00</v>
      </c>
      <c r="B6" s="60">
        <f>IF(Eksplikatsioon!B7=0,"",Eksplikatsioon!B7)</f>
        <v>2</v>
      </c>
      <c r="C6" s="23" t="str">
        <f>IF(Eksplikatsioon!C7=0,"",Eksplikatsioon!C7)</f>
        <v>ÜÜRITAV PIND</v>
      </c>
      <c r="D6" s="23" t="str">
        <f>IF(Eksplikatsioon!D7=0,"",Eksplikatsioon!D7)</f>
        <v>Koridor</v>
      </c>
      <c r="E6" s="58">
        <f>IF(Eksplikatsioon!F7=0,"",Eksplikatsioon!F7)</f>
        <v>10.7</v>
      </c>
      <c r="F6" s="23" t="str">
        <f>IF(Eksplikatsioon!H7=0,"",Eksplikatsioon!H7)</f>
        <v/>
      </c>
      <c r="G6" s="23" t="str">
        <f>IF(Eksplikatsioon!J7=0,"",Eksplikatsioon!J7)</f>
        <v>Ühiskasutuses korruse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IF(BF6&lt;&gt;"",BF6,IF(BF5&lt;&gt;"","Aktiivne vakantsus",IF(AW5="Aktiivne vakantsus","Üüritav pind kokku",IF(AW5="Üüritav pind kokku","Passiivne vakantsus",""))))</f>
        <v>Viljandi Täiskasvanute Gümnaasium</v>
      </c>
      <c r="AX6" s="39" t="str">
        <f t="shared" si="2"/>
        <v>VIPOS_06</v>
      </c>
      <c r="AY6" s="37">
        <f>IF(BF6&lt;&gt;"",IF(SUMIFS(E:E,H:H,AW6,G:G,"Ainukasutuses pind",C:C,"ÜÜRITAV PIND")=0,0,SUMIFS(E:E,H:H,AW6,G:G,"Ainukasutuses pind",C:C,"ÜÜRITAV PIND")),IF(AW6="Aktiivne vakantsus",SUMIFS(E:E,C:C,"üüritav pind",G:G,"ainukasutuses pind")-SUM($AY$2:AY5),IF(AW6="Üüritav pind kokku",SUM($AY$2:AY5),"")))</f>
        <v>465.19999999999993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26.211600000000001</v>
      </c>
      <c r="BC6" s="37">
        <f t="shared" ca="1" si="3"/>
        <v>491.41159999999991</v>
      </c>
      <c r="BD6" s="47">
        <f t="shared" ca="1" si="4"/>
        <v>0.30613730376277082</v>
      </c>
      <c r="BF6" s="38" t="s">
        <v>278</v>
      </c>
      <c r="BG6" s="38" t="s">
        <v>280</v>
      </c>
    </row>
    <row r="7" spans="1:59" x14ac:dyDescent="0.25">
      <c r="A7" s="23" t="str">
        <f>IF(Eksplikatsioon!A8=0,"",Eksplikatsioon!A8)</f>
        <v>00</v>
      </c>
      <c r="B7" s="60">
        <f>IF(Eksplikatsioon!B8=0,"",Eksplikatsioon!B8)</f>
        <v>3</v>
      </c>
      <c r="C7" s="23" t="str">
        <f>IF(Eksplikatsioon!C8=0,"",Eksplikatsioon!C8)</f>
        <v>PASSIIVNE VAKANTSUS</v>
      </c>
      <c r="D7" s="23" t="str">
        <f>IF(Eksplikatsioon!D8=0,"",Eksplikatsioon!D8)</f>
        <v/>
      </c>
      <c r="E7" s="58">
        <f>IF(Eksplikatsioon!F8=0,"",Eksplikatsioon!F8)</f>
        <v>20.7</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IF(BF7&lt;&gt;"",BF7,IF(BF6&lt;&gt;"","Aktiivne vakantsus",IF(AW6="Aktiivne vakantsus","Üüritav pind kokku",IF(AW6="Üüritav pind kokku","Passiivne vakantsus",""))))</f>
        <v>Aktiivne vakantsus</v>
      </c>
      <c r="AX7" s="39" t="str">
        <f>IF(BG7&lt;&gt;"",BG7,"")</f>
        <v/>
      </c>
      <c r="AY7" s="37">
        <f>IF(BF7&lt;&gt;"",IF(SUMIFS(E:E,H:H,AW7,G:G,"Ainukasutuses pind",C:C,"ÜÜRITAV PIND")=0,0,SUMIFS(E:E,H:H,AW7,G:G,"Ainukasutuses pind",C:C,"ÜÜRITAV PIND")),IF(AW7="Aktiivne vakantsus",SUMIFS(E:E,C:C,"üüritav pind",G:G,"ainukasutuses pind")-SUM($AY$2:AY6),IF(AW7="Üüritav pind kokku",SUM($AY$2:AY6),"")))</f>
        <v>6.8212102632969618E-13</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-1.4210854715202004E-14</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0</v>
      </c>
      <c r="BC7" s="37">
        <f t="shared" ca="1" si="3"/>
        <v>6.6791017161449417E-13</v>
      </c>
      <c r="BD7" s="47">
        <f t="shared" ca="1" si="4"/>
        <v>4.16091559690066E-16</v>
      </c>
      <c r="BF7" s="38"/>
      <c r="BG7" s="38"/>
    </row>
    <row r="8" spans="1:59" x14ac:dyDescent="0.25">
      <c r="A8" s="23" t="str">
        <f>IF(Eksplikatsioon!A9=0,"",Eksplikatsioon!A9)</f>
        <v>00</v>
      </c>
      <c r="B8" s="60">
        <f>IF(Eksplikatsioon!B9=0,"",Eksplikatsioon!B9)</f>
        <v>4</v>
      </c>
      <c r="C8" s="23" t="str">
        <f>IF(Eksplikatsioon!C9=0,"",Eksplikatsioon!C9)</f>
        <v>PASSIIVNE VAKANTSUS</v>
      </c>
      <c r="D8" s="23" t="str">
        <f>IF(Eksplikatsioon!D9=0,"",Eksplikatsioon!D9)</f>
        <v/>
      </c>
      <c r="E8" s="58">
        <f>IF(Eksplikatsioon!F9=0,"",Eksplikatsioon!F9)</f>
        <v>50.5</v>
      </c>
      <c r="F8" s="23" t="str">
        <f>IF(Eksplikatsioon!H9=0,"",Eksplikatsioon!H9)</f>
        <v/>
      </c>
      <c r="G8" s="23" t="str">
        <f>IF(Eksplikatsioon!J9=0,"",Eksplikatsioon!J9)</f>
        <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IF(BF8&lt;&gt;"",BF8,IF(BF7&lt;&gt;"","Aktiivne vakantsus",IF(AW7="Aktiivne vakantsus","Üüritav pind kokku",IF(AW7="Üüritav pind kokku","Passiivne vakantsus",""))))</f>
        <v>Üüritav pind kokku</v>
      </c>
      <c r="AX8" s="39" t="str">
        <f t="shared" si="2"/>
        <v/>
      </c>
      <c r="AY8" s="37">
        <f>IF(BF8&lt;&gt;"",IF(SUMIFS(E:E,H:H,AW8,G:G,"Ainukasutuses pind",C:C,"ÜÜRITAV PIND")=0,0,SUMIFS(E:E,H:H,AW8,G:G,"Ainukasutuses pind",C:C,"ÜÜRITAV PIND")),IF(AW8="Aktiivne vakantsus",SUMIFS(E:E,C:C,"üüritav pind",G:G,"ainukasutuses pind")-SUM($AY$2:AY7),IF(AW8="Üüritav pind kokku",SUM($AY$2:AY7),"")))</f>
        <v>1414.7000000000005</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109.6</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7">
        <f ca="1">IF(OR(BF8&lt;&gt;"",AW8="Aktiivne vakantsus"),IFERROR(SUM(INDIRECT("r3c"&amp;MATCH($AW8,AC$2:AU$2,0)+28,FALSE):INDIRECT("r1002c"&amp;MATCH($AW8,AC$2:AU$2,0)+28,FALSE)),0),IF(AW8="Üüritav pind kokku",SUM($BB$2:BB7),""))</f>
        <v>80.900000000000006</v>
      </c>
      <c r="BC8" s="37">
        <f t="shared" ca="1" si="3"/>
        <v>1605.2000000000005</v>
      </c>
      <c r="BD8" s="47">
        <f t="shared" ca="1" si="4"/>
        <v>1</v>
      </c>
      <c r="BF8" s="38"/>
      <c r="BG8" s="38"/>
    </row>
    <row r="9" spans="1:59" x14ac:dyDescent="0.25">
      <c r="A9" s="23" t="str">
        <f>IF(Eksplikatsioon!A10=0,"",Eksplikatsioon!A10)</f>
        <v>00</v>
      </c>
      <c r="B9" s="60">
        <f>IF(Eksplikatsioon!B10=0,"",Eksplikatsioon!B10)</f>
        <v>5</v>
      </c>
      <c r="C9" s="23" t="str">
        <f>IF(Eksplikatsioon!C10=0,"",Eksplikatsioon!C10)</f>
        <v>PASSIIVNE VAKANTSUS</v>
      </c>
      <c r="D9" s="23" t="str">
        <f>IF(Eksplikatsioon!D10=0,"",Eksplikatsioon!D10)</f>
        <v/>
      </c>
      <c r="E9" s="58">
        <f>IF(Eksplikatsioon!F10=0,"",Eksplikatsioon!F10)</f>
        <v>17.2</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Passiivne vakantsus</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3"/>
        <v>229</v>
      </c>
      <c r="BD9" s="47" t="str">
        <f t="shared" si="4"/>
        <v/>
      </c>
      <c r="BF9" s="38"/>
      <c r="BG9" s="38"/>
    </row>
    <row r="10" spans="1:59" x14ac:dyDescent="0.25">
      <c r="A10" s="23" t="str">
        <f>IF(Eksplikatsioon!A11=0,"",Eksplikatsioon!A11)</f>
        <v>00</v>
      </c>
      <c r="B10" s="60">
        <f>IF(Eksplikatsioon!B11=0,"",Eksplikatsioon!B11)</f>
        <v>6</v>
      </c>
      <c r="C10" s="23" t="str">
        <f>IF(Eksplikatsioon!C11=0,"",Eksplikatsioon!C11)</f>
        <v>ÜÜRITAV PIND</v>
      </c>
      <c r="D10" s="23" t="str">
        <f>IF(Eksplikatsioon!D11=0,"",Eksplikatsioon!D11)</f>
        <v>Koridor</v>
      </c>
      <c r="E10" s="58">
        <f>IF(Eksplikatsioon!F11=0,"",Eksplikatsioon!F11)</f>
        <v>13.5</v>
      </c>
      <c r="F10" s="23" t="str">
        <f>IF(Eksplikatsioon!H11=0,"",Eksplikatsioon!H11)</f>
        <v/>
      </c>
      <c r="G10" s="23" t="str">
        <f>IF(Eksplikatsioon!J11=0,"",Eksplikatsioon!J11)</f>
        <v>Ühiskasutuses korruse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00</v>
      </c>
      <c r="B11" s="60">
        <f>IF(Eksplikatsioon!B12=0,"",Eksplikatsioon!B12)</f>
        <v>7</v>
      </c>
      <c r="C11" s="23" t="str">
        <f>IF(Eksplikatsioon!C12=0,"",Eksplikatsioon!C12)</f>
        <v>PASSIIVNE VAKANTSUS</v>
      </c>
      <c r="D11" s="23" t="str">
        <f>IF(Eksplikatsioon!D12=0,"",Eksplikatsioon!D12)</f>
        <v/>
      </c>
      <c r="E11" s="58">
        <f>IF(Eksplikatsioon!F12=0,"",Eksplikatsioon!F12)</f>
        <v>1.9</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00</v>
      </c>
      <c r="B12" s="60">
        <f>IF(Eksplikatsioon!B13=0,"",Eksplikatsioon!B13)</f>
        <v>8</v>
      </c>
      <c r="C12" s="23" t="str">
        <f>IF(Eksplikatsioon!C13=0,"",Eksplikatsioon!C13)</f>
        <v>PASSIIVNE VAKANTSUS</v>
      </c>
      <c r="D12" s="23" t="str">
        <f>IF(Eksplikatsioon!D13=0,"",Eksplikatsioon!D13)</f>
        <v/>
      </c>
      <c r="E12" s="58">
        <f>IF(Eksplikatsioon!F13=0,"",Eksplikatsioon!F13)</f>
        <v>1.8</v>
      </c>
      <c r="F12" s="23" t="str">
        <f>IF(Eksplikatsioon!H13=0,"",Eksplikatsioon!H13)</f>
        <v/>
      </c>
      <c r="G12" s="23" t="str">
        <f>IF(Eksplikatsioon!J13=0,"",Eksplikatsioon!J13)</f>
        <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00</v>
      </c>
      <c r="B13" s="60">
        <f>IF(Eksplikatsioon!B14=0,"",Eksplikatsioon!B14)</f>
        <v>9</v>
      </c>
      <c r="C13" s="23" t="str">
        <f>IF(Eksplikatsioon!C14=0,"",Eksplikatsioon!C14)</f>
        <v>PASSIIVNE VAKANTSUS</v>
      </c>
      <c r="D13" s="23" t="str">
        <f>IF(Eksplikatsioon!D14=0,"",Eksplikatsioon!D14)</f>
        <v/>
      </c>
      <c r="E13" s="58">
        <f>IF(Eksplikatsioon!F14=0,"",Eksplikatsioon!F14)</f>
        <v>1.3</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00</v>
      </c>
      <c r="B14" s="60">
        <f>IF(Eksplikatsioon!B15=0,"",Eksplikatsioon!B15)</f>
        <v>10</v>
      </c>
      <c r="C14" s="23" t="str">
        <f>IF(Eksplikatsioon!C15=0,"",Eksplikatsioon!C15)</f>
        <v>PASSIIVNE VAKANTSUS</v>
      </c>
      <c r="D14" s="23" t="str">
        <f>IF(Eksplikatsioon!D15=0,"",Eksplikatsioon!D15)</f>
        <v/>
      </c>
      <c r="E14" s="58">
        <f>IF(Eksplikatsioon!F15=0,"",Eksplikatsioon!F15)</f>
        <v>28.9</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00</v>
      </c>
      <c r="B15" s="60">
        <f>IF(Eksplikatsioon!B16=0,"",Eksplikatsioon!B16)</f>
        <v>11</v>
      </c>
      <c r="C15" s="23" t="str">
        <f>IF(Eksplikatsioon!C16=0,"",Eksplikatsioon!C16)</f>
        <v>ÜÜRITAV PIND</v>
      </c>
      <c r="D15" s="23" t="str">
        <f>IF(Eksplikatsioon!D16=0,"",Eksplikatsioon!D16)</f>
        <v>Kinnipidamisruum</v>
      </c>
      <c r="E15" s="58">
        <f>IF(Eksplikatsioon!F16=0,"",Eksplikatsioon!F16)</f>
        <v>11.3</v>
      </c>
      <c r="F15" s="23" t="str">
        <f>IF(Eksplikatsioon!H16=0,"",Eksplikatsioon!H16)</f>
        <v/>
      </c>
      <c r="G15" s="23" t="str">
        <f>IF(Eksplikatsioon!J16=0,"",Eksplikatsioon!J16)</f>
        <v>Ainukasutuses pind</v>
      </c>
      <c r="H15" s="23" t="str">
        <f>IF(Eksplikatsioon!K16=0,"",Eksplikatsioon!K16)</f>
        <v>Tartu Maakohus</v>
      </c>
      <c r="I15" s="23" t="str">
        <f>IF(Eksplikatsioon!L16=0,"",Eksplikatsioon!L16)</f>
        <v>POSTI3/3-02</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0" t="str">
        <f>IF(Eksplikatsioon!B17=0,"",Eksplikatsioon!B17)</f>
        <v>11A</v>
      </c>
      <c r="C16" s="23" t="str">
        <f>IF(Eksplikatsioon!C17=0,"",Eksplikatsioon!C17)</f>
        <v>ÜÜRITAV PIND</v>
      </c>
      <c r="D16" s="23" t="str">
        <f>IF(Eksplikatsioon!D17=0,"",Eksplikatsioon!D17)</f>
        <v>Kinnipidamisruum</v>
      </c>
      <c r="E16" s="58">
        <f>IF(Eksplikatsioon!F17=0,"",Eksplikatsioon!F17)</f>
        <v>11.1</v>
      </c>
      <c r="F16" s="23" t="str">
        <f>IF(Eksplikatsioon!H17=0,"",Eksplikatsioon!H17)</f>
        <v/>
      </c>
      <c r="G16" s="23" t="str">
        <f>IF(Eksplikatsioon!J17=0,"",Eksplikatsioon!J17)</f>
        <v>Ainukasutuses pind</v>
      </c>
      <c r="H16" s="23" t="str">
        <f>IF(Eksplikatsioon!K17=0,"",Eksplikatsioon!K17)</f>
        <v>Tartu Maakohus</v>
      </c>
      <c r="I16" s="23" t="str">
        <f>IF(Eksplikatsioon!L17=0,"",Eksplikatsioon!L17)</f>
        <v>POSTI3/3-02</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f>IF(Eksplikatsioon!B18=0,"",Eksplikatsioon!B18)</f>
        <v>12</v>
      </c>
      <c r="C17" s="23" t="str">
        <f>IF(Eksplikatsioon!C18=0,"",Eksplikatsioon!C18)</f>
        <v>PASSIIVNE VAKANTSUS</v>
      </c>
      <c r="D17" s="23" t="str">
        <f>IF(Eksplikatsioon!D18=0,"",Eksplikatsioon!D18)</f>
        <v/>
      </c>
      <c r="E17" s="58">
        <f>IF(Eksplikatsioon!F18=0,"",Eksplikatsioon!F18)</f>
        <v>23.1</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f>IF(Eksplikatsioon!B19=0,"",Eksplikatsioon!B19)</f>
        <v>13</v>
      </c>
      <c r="C18" s="23" t="str">
        <f>IF(Eksplikatsioon!C19=0,"",Eksplikatsioon!C19)</f>
        <v>PASSIIVNE VAKANTSUS</v>
      </c>
      <c r="D18" s="23" t="str">
        <f>IF(Eksplikatsioon!D19=0,"",Eksplikatsioon!D19)</f>
        <v/>
      </c>
      <c r="E18" s="58">
        <f>IF(Eksplikatsioon!F19=0,"",Eksplikatsioon!F19)</f>
        <v>83.6</v>
      </c>
      <c r="F18" s="23" t="str">
        <f>IF(Eksplikatsioon!H19=0,"",Eksplikatsioon!H19)</f>
        <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f>IF(Eksplikatsioon!B20=0,"",Eksplikatsioon!B20)</f>
        <v>14</v>
      </c>
      <c r="C19" s="23" t="str">
        <f>IF(Eksplikatsioon!C20=0,"",Eksplikatsioon!C20)</f>
        <v>TEHNOPIND</v>
      </c>
      <c r="D19" s="23" t="str">
        <f>IF(Eksplikatsioon!D20=0,"",Eksplikatsioon!D20)</f>
        <v>Hoolderuum</v>
      </c>
      <c r="E19" s="58">
        <f>IF(Eksplikatsioon!F20=0,"",Eksplikatsioon!F20)</f>
        <v>2.2000000000000002</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15</v>
      </c>
      <c r="C20" s="23" t="str">
        <f>IF(Eksplikatsioon!C21=0,"",Eksplikatsioon!C21)</f>
        <v>ÜÜRITAV PIND</v>
      </c>
      <c r="D20" s="23" t="str">
        <f>IF(Eksplikatsioon!D21=0,"",Eksplikatsioon!D21)</f>
        <v>Koridor</v>
      </c>
      <c r="E20" s="58">
        <f>IF(Eksplikatsioon!F21=0,"",Eksplikatsioon!F21)</f>
        <v>38.799999999999997</v>
      </c>
      <c r="F20" s="23" t="str">
        <f>IF(Eksplikatsioon!H21=0,"",Eksplikatsioon!H21)</f>
        <v>Prokuratuur/Tartu MK/VTG</v>
      </c>
      <c r="G20" s="23" t="str">
        <f>IF(Eksplikatsioon!J21=0,"",Eksplikatsioon!J21)</f>
        <v>Ühiskasutuses muu pind (muu)</v>
      </c>
      <c r="H20" s="23" t="str">
        <f>IF(Eksplikatsioon!K21=0,"",Eksplikatsioon!K21)</f>
        <v/>
      </c>
      <c r="I20" s="23" t="str">
        <f>IF(Eksplikatsioon!L21=0,"",Eksplikatsioon!L21)</f>
        <v/>
      </c>
      <c r="J20" s="31">
        <f>IFERROR(IF($G20=Tabelid!$L$6,Eksplikatsioon!O21/SUM(Eksplikatsioon!$O21:'Eksplikatsioon'!$AG21),IF($G20=Tabelid!$L$4,IFERROR(SUMIFS($E:$E,$G:$G,Tabelid!$L$1,$C:$C,Tabelid!$J$4,$H:$H,J$2,$A:$A,$A20)/SUMIFS($E:$E,$G:$G,Tabelid!$L$1,$C:$C,Tabelid!$J$4,$A:$A,$A20),0),IF($G20=Tabelid!$L$5,IFERROR(SUMIFS($E:$E,$G:$G,Tabelid!$L$1,$C:$C,Tabelid!$J$4,$H:$H,J$2)/SUMIFS($E:$E,$G:$G,Tabelid!$L$1,$C:$C,Tabelid!$J$4),0),""))),"")</f>
        <v>0.16</v>
      </c>
      <c r="K20" s="31">
        <f>IFERROR(IF($G20=Tabelid!$L$6,Eksplikatsioon!P21/SUM(Eksplikatsioon!$O21:'Eksplikatsioon'!$AG21),IF($G20=Tabelid!$L$4,IFERROR(SUMIFS($E:$E,$G:$G,Tabelid!$L$1,$C:$C,Tabelid!$J$4,$H:$H,K$2,$A:$A,$A20)/SUMIFS($E:$E,$G:$G,Tabelid!$L$1,$C:$C,Tabelid!$J$4,$A:$A,$A20),0),IF($G20=Tabelid!$L$5,IFERROR(SUMIFS($E:$E,$G:$G,Tabelid!$L$1,$C:$C,Tabelid!$J$4,$H:$H,K$2)/SUMIFS($E:$E,$G:$G,Tabelid!$L$1,$C:$C,Tabelid!$J$4),0),""))),"")</f>
        <v>0.51600000000000001</v>
      </c>
      <c r="L20" s="31">
        <f>IFERROR(IF($G20=Tabelid!$L$6,Eksplikatsioon!Q21/SUM(Eksplikatsioon!$O21:'Eksplikatsioon'!$AG21),IF($G20=Tabelid!$L$4,IFERROR(SUMIFS($E:$E,$G:$G,Tabelid!$L$1,$C:$C,Tabelid!$J$4,$H:$H,L$2,$A:$A,$A20)/SUMIFS($E:$E,$G:$G,Tabelid!$L$1,$C:$C,Tabelid!$J$4,$A:$A,$A20),0),IF($G20=Tabelid!$L$5,IFERROR(SUMIFS($E:$E,$G:$G,Tabelid!$L$1,$C:$C,Tabelid!$J$4,$H:$H,L$2)/SUMIFS($E:$E,$G:$G,Tabelid!$L$1,$C:$C,Tabelid!$J$4),0),""))),"")</f>
        <v>0</v>
      </c>
      <c r="M20" s="31">
        <f>IFERROR(IF($G20=Tabelid!$L$6,Eksplikatsioon!R21/SUM(Eksplikatsioon!$O21:'Eksplikatsioon'!$AG21),IF($G20=Tabelid!$L$4,IFERROR(SUMIFS($E:$E,$G:$G,Tabelid!$L$1,$C:$C,Tabelid!$J$4,$H:$H,M$2,$A:$A,$A20)/SUMIFS($E:$E,$G:$G,Tabelid!$L$1,$C:$C,Tabelid!$J$4,$A:$A,$A20),0),IF($G20=Tabelid!$L$5,IFERROR(SUMIFS($E:$E,$G:$G,Tabelid!$L$1,$C:$C,Tabelid!$J$4,$H:$H,M$2)/SUMIFS($E:$E,$G:$G,Tabelid!$L$1,$C:$C,Tabelid!$J$4),0),""))),"")</f>
        <v>0.32400000000000001</v>
      </c>
      <c r="N20" s="31">
        <f>IFERROR(IF($G20=Tabelid!$L$6,Eksplikatsioon!S21/SUM(Eksplikatsioon!$O21:'Eksplikatsioon'!$AG21),IF($G20=Tabelid!$L$4,IFERROR(SUMIFS($E:$E,$G:$G,Tabelid!$L$1,$C:$C,Tabelid!$J$4,$H:$H,N$2,$A:$A,$A20)/SUMIFS($E:$E,$G:$G,Tabelid!$L$1,$C:$C,Tabelid!$J$4,$A:$A,$A20),0),IF($G20=Tabelid!$L$5,IFERROR(SUMIFS($E:$E,$G:$G,Tabelid!$L$1,$C:$C,Tabelid!$J$4,$H:$H,N$2)/SUMIFS($E:$E,$G:$G,Tabelid!$L$1,$C:$C,Tabelid!$J$4),0),""))),"")</f>
        <v>0</v>
      </c>
      <c r="O20" s="31">
        <f>IFERROR(IF($G20=Tabelid!$L$6,Eksplikatsioon!T21/SUM(Eksplikatsioon!$O21:'Eksplikatsioon'!$AG21),IF($G20=Tabelid!$L$4,IFERROR(SUMIFS($E:$E,$G:$G,Tabelid!$L$1,$C:$C,Tabelid!$J$4,$H:$H,O$2,$A:$A,$A20)/SUMIFS($E:$E,$G:$G,Tabelid!$L$1,$C:$C,Tabelid!$J$4,$A:$A,$A20),0),IF($G20=Tabelid!$L$5,IFERROR(SUMIFS($E:$E,$G:$G,Tabelid!$L$1,$C:$C,Tabelid!$J$4,$H:$H,O$2)/SUMIFS($E:$E,$G:$G,Tabelid!$L$1,$C:$C,Tabelid!$J$4),0),""))),"")</f>
        <v>0</v>
      </c>
      <c r="P20" s="31">
        <f>IFERROR(IF($G20=Tabelid!$L$6,Eksplikatsioon!U21/SUM(Eksplikatsioon!$O21:'Eksplikatsioon'!$AG21),IF($G20=Tabelid!$L$4,IFERROR(SUMIFS($E:$E,$G:$G,Tabelid!$L$1,$C:$C,Tabelid!$J$4,$H:$H,P$2,$A:$A,$A20)/SUMIFS($E:$E,$G:$G,Tabelid!$L$1,$C:$C,Tabelid!$J$4,$A:$A,$A20),0),IF($G20=Tabelid!$L$5,IFERROR(SUMIFS($E:$E,$G:$G,Tabelid!$L$1,$C:$C,Tabelid!$J$4,$H:$H,P$2)/SUMIFS($E:$E,$G:$G,Tabelid!$L$1,$C:$C,Tabelid!$J$4),0),""))),"")</f>
        <v>0</v>
      </c>
      <c r="Q20" s="31">
        <f>IFERROR(IF($G20=Tabelid!$L$6,Eksplikatsioon!V21/SUM(Eksplikatsioon!$O21:'Eksplikatsioon'!$AG21),IF($G20=Tabelid!$L$4,IFERROR(SUMIFS($E:$E,$G:$G,Tabelid!$L$1,$C:$C,Tabelid!$J$4,$H:$H,Q$2,$A:$A,$A20)/SUMIFS($E:$E,$G:$G,Tabelid!$L$1,$C:$C,Tabelid!$J$4,$A:$A,$A20),0),IF($G20=Tabelid!$L$5,IFERROR(SUMIFS($E:$E,$G:$G,Tabelid!$L$1,$C:$C,Tabelid!$J$4,$H:$H,Q$2)/SUMIFS($E:$E,$G:$G,Tabelid!$L$1,$C:$C,Tabelid!$J$4),0),""))),"")</f>
        <v>0</v>
      </c>
      <c r="R20" s="31">
        <f>IFERROR(IF($G20=Tabelid!$L$6,Eksplikatsioon!W21/SUM(Eksplikatsioon!$O21:'Eksplikatsioon'!$AG21),IF($G20=Tabelid!$L$4,IFERROR(SUMIFS($E:$E,$G:$G,Tabelid!$L$1,$C:$C,Tabelid!$J$4,$H:$H,R$2,$A:$A,$A20)/SUMIFS($E:$E,$G:$G,Tabelid!$L$1,$C:$C,Tabelid!$J$4,$A:$A,$A20),0),IF($G20=Tabelid!$L$5,IFERROR(SUMIFS($E:$E,$G:$G,Tabelid!$L$1,$C:$C,Tabelid!$J$4,$H:$H,R$2)/SUMIFS($E:$E,$G:$G,Tabelid!$L$1,$C:$C,Tabelid!$J$4),0),""))),"")</f>
        <v>0</v>
      </c>
      <c r="S20" s="31">
        <f>IFERROR(IF($G20=Tabelid!$L$6,Eksplikatsioon!X21/SUM(Eksplikatsioon!$O21:'Eksplikatsioon'!$AG21),IF($G20=Tabelid!$L$4,IFERROR(SUMIFS($E:$E,$G:$G,Tabelid!$L$1,$C:$C,Tabelid!$J$4,$H:$H,S$2,$A:$A,$A20)/SUMIFS($E:$E,$G:$G,Tabelid!$L$1,$C:$C,Tabelid!$J$4,$A:$A,$A20),0),IF($G20=Tabelid!$L$5,IFERROR(SUMIFS($E:$E,$G:$G,Tabelid!$L$1,$C:$C,Tabelid!$J$4,$H:$H,S$2)/SUMIFS($E:$E,$G:$G,Tabelid!$L$1,$C:$C,Tabelid!$J$4),0),""))),"")</f>
        <v>0</v>
      </c>
      <c r="T20" s="31">
        <f>IFERROR(IF($G20=Tabelid!$L$6,Eksplikatsioon!Y21/SUM(Eksplikatsioon!$O21:'Eksplikatsioon'!$AG21),IF($G20=Tabelid!$L$4,IFERROR(SUMIFS($E:$E,$G:$G,Tabelid!$L$1,$C:$C,Tabelid!$J$4,$H:$H,T$2,$A:$A,$A20)/SUMIFS($E:$E,$G:$G,Tabelid!$L$1,$C:$C,Tabelid!$J$4,$A:$A,$A20),0),IF($G20=Tabelid!$L$5,IFERROR(SUMIFS($E:$E,$G:$G,Tabelid!$L$1,$C:$C,Tabelid!$J$4,$H:$H,T$2)/SUMIFS($E:$E,$G:$G,Tabelid!$L$1,$C:$C,Tabelid!$J$4),0),""))),"")</f>
        <v>0</v>
      </c>
      <c r="U20" s="31">
        <f>IFERROR(IF($G20=Tabelid!$L$6,Eksplikatsioon!Z21/SUM(Eksplikatsioon!$O21:'Eksplikatsioon'!$AG21),IF($G20=Tabelid!$L$4,IFERROR(SUMIFS($E:$E,$G:$G,Tabelid!$L$1,$C:$C,Tabelid!$J$4,$H:$H,U$2,$A:$A,$A20)/SUMIFS($E:$E,$G:$G,Tabelid!$L$1,$C:$C,Tabelid!$J$4,$A:$A,$A20),0),IF($G20=Tabelid!$L$5,IFERROR(SUMIFS($E:$E,$G:$G,Tabelid!$L$1,$C:$C,Tabelid!$J$4,$H:$H,U$2)/SUMIFS($E:$E,$G:$G,Tabelid!$L$1,$C:$C,Tabelid!$J$4),0),""))),"")</f>
        <v>0</v>
      </c>
      <c r="V20" s="31">
        <f>IFERROR(IF($G20=Tabelid!$L$6,Eksplikatsioon!AA21/SUM(Eksplikatsioon!$O21:'Eksplikatsioon'!$AG21),IF($G20=Tabelid!$L$4,IFERROR(SUMIFS($E:$E,$G:$G,Tabelid!$L$1,$C:$C,Tabelid!$J$4,$H:$H,V$2,$A:$A,$A20)/SUMIFS($E:$E,$G:$G,Tabelid!$L$1,$C:$C,Tabelid!$J$4,$A:$A,$A20),0),IF($G20=Tabelid!$L$5,IFERROR(SUMIFS($E:$E,$G:$G,Tabelid!$L$1,$C:$C,Tabelid!$J$4,$H:$H,V$2)/SUMIFS($E:$E,$G:$G,Tabelid!$L$1,$C:$C,Tabelid!$J$4),0),""))),"")</f>
        <v>0</v>
      </c>
      <c r="W20" s="31">
        <f>IFERROR(IF($G20=Tabelid!$L$6,Eksplikatsioon!AB21/SUM(Eksplikatsioon!$O21:'Eksplikatsioon'!$AG21),IF($G20=Tabelid!$L$4,IFERROR(SUMIFS($E:$E,$G:$G,Tabelid!$L$1,$C:$C,Tabelid!$J$4,$H:$H,W$2,$A:$A,$A20)/SUMIFS($E:$E,$G:$G,Tabelid!$L$1,$C:$C,Tabelid!$J$4,$A:$A,$A20),0),IF($G20=Tabelid!$L$5,IFERROR(SUMIFS($E:$E,$G:$G,Tabelid!$L$1,$C:$C,Tabelid!$J$4,$H:$H,W$2)/SUMIFS($E:$E,$G:$G,Tabelid!$L$1,$C:$C,Tabelid!$J$4),0),""))),"")</f>
        <v>0</v>
      </c>
      <c r="X20" s="31">
        <f>IFERROR(IF($G20=Tabelid!$L$6,Eksplikatsioon!AC21/SUM(Eksplikatsioon!$O21:'Eksplikatsioon'!$AG21),IF($G20=Tabelid!$L$4,IFERROR(SUMIFS($E:$E,$G:$G,Tabelid!$L$1,$C:$C,Tabelid!$J$4,$H:$H,X$2,$A:$A,$A20)/SUMIFS($E:$E,$G:$G,Tabelid!$L$1,$C:$C,Tabelid!$J$4,$A:$A,$A20),0),IF($G20=Tabelid!$L$5,IFERROR(SUMIFS($E:$E,$G:$G,Tabelid!$L$1,$C:$C,Tabelid!$J$4,$H:$H,X$2)/SUMIFS($E:$E,$G:$G,Tabelid!$L$1,$C:$C,Tabelid!$J$4),0),""))),"")</f>
        <v>0</v>
      </c>
      <c r="Y20" s="31">
        <f>IFERROR(IF($G20=Tabelid!$L$6,Eksplikatsioon!AD21/SUM(Eksplikatsioon!$O21:'Eksplikatsioon'!$AG21),IF($G20=Tabelid!$L$4,IFERROR(SUMIFS($E:$E,$G:$G,Tabelid!$L$1,$C:$C,Tabelid!$J$4,$H:$H,Y$2,$A:$A,$A20)/SUMIFS($E:$E,$G:$G,Tabelid!$L$1,$C:$C,Tabelid!$J$4,$A:$A,$A20),0),IF($G20=Tabelid!$L$5,IFERROR(SUMIFS($E:$E,$G:$G,Tabelid!$L$1,$C:$C,Tabelid!$J$4,$H:$H,Y$2)/SUMIFS($E:$E,$G:$G,Tabelid!$L$1,$C:$C,Tabelid!$J$4),0),""))),"")</f>
        <v>0</v>
      </c>
      <c r="Z20" s="31">
        <f>IFERROR(IF($G20=Tabelid!$L$6,Eksplikatsioon!AE21/SUM(Eksplikatsioon!$O21:'Eksplikatsioon'!$AG21),IF($G20=Tabelid!$L$4,IFERROR(SUMIFS($E:$E,$G:$G,Tabelid!$L$1,$C:$C,Tabelid!$J$4,$H:$H,Z$2,$A:$A,$A20)/SUMIFS($E:$E,$G:$G,Tabelid!$L$1,$C:$C,Tabelid!$J$4,$A:$A,$A20),0),IF($G20=Tabelid!$L$5,IFERROR(SUMIFS($E:$E,$G:$G,Tabelid!$L$1,$C:$C,Tabelid!$J$4,$H:$H,Z$2)/SUMIFS($E:$E,$G:$G,Tabelid!$L$1,$C:$C,Tabelid!$J$4),0),""))),"")</f>
        <v>0</v>
      </c>
      <c r="AA20" s="31">
        <f>IFERROR(IF($G20=Tabelid!$L$6,Eksplikatsioon!AF21/SUM(Eksplikatsioon!$O21:'Eksplikatsioon'!$AG21),IF($G20=Tabelid!$L$4,IFERROR(SUMIFS($E:$E,$G:$G,Tabelid!$L$1,$C:$C,Tabelid!$J$4,$H:$H,AA$2,$A:$A,$A20)/SUMIFS($E:$E,$G:$G,Tabelid!$L$1,$C:$C,Tabelid!$J$4,$A:$A,$A20),0),IF($G20=Tabelid!$L$5,IFERROR(SUMIFS($E:$E,$G:$G,Tabelid!$L$1,$C:$C,Tabelid!$J$4,$H:$H,AA$2)/SUMIFS($E:$E,$G:$G,Tabelid!$L$1,$C:$C,Tabelid!$J$4),0),""))),"")</f>
        <v>0</v>
      </c>
      <c r="AB20" s="31">
        <f>IFERROR(IF($G20=Tabelid!$L$6,Eksplikatsioon!AG21/SUM(Eksplikatsioon!$O21:'Eksplikatsioon'!$AG21),IF($G20=Tabelid!$L$4,IFERROR(SUMIFS($E:$E,$G:$G,Tabelid!$L$1,$C:$C,Tabelid!$J$4,$H:$H,AB$2,$A:$A,$A20)/SUMIFS($E:$E,$G:$G,Tabelid!$L$1,$C:$C,Tabelid!$J$4,$A:$A,$A20),0),IF($G20=Tabelid!$L$5,IFERROR(SUMIFS($E:$E,$G:$G,Tabelid!$L$1,$C:$C,Tabelid!$J$4,$H:$H,AB$2)/SUMIFS($E:$E,$G:$G,Tabelid!$L$1,$C:$C,Tabelid!$J$4),0),""))),"")</f>
        <v>0</v>
      </c>
      <c r="AC20" s="31">
        <f>IFERROR(IF($G20=Tabelid!$L$6,$E20*J20,IFERROR($E20*J20/SUM($J20:$AB20)*(Eksplikatsioon!O21)/SUMPRODUCT($J20:$AB20,Eksplikatsioon!$O21:$AG21),"")),"")</f>
        <v>6.2079999999999993</v>
      </c>
      <c r="AD20" s="31">
        <f>IFERROR(IF($G20=Tabelid!$L$6,$E20*K20,IFERROR($E20*K20/SUM($J20:$AB20)*(Eksplikatsioon!P21)/SUMPRODUCT($J20:$AB20,Eksplikatsioon!$O21:$AG21),"")),"")</f>
        <v>20.020799999999998</v>
      </c>
      <c r="AE20" s="31">
        <f>IFERROR(IF($G20=Tabelid!$L$6,$E20*L20,IFERROR($E20*L20/SUM($J20:$AB20)*(Eksplikatsioon!Q21)/SUMPRODUCT($J20:$AB20,Eksplikatsioon!$O21:$AG21),"")),"")</f>
        <v>0</v>
      </c>
      <c r="AF20" s="31">
        <f>IFERROR(IF($G20=Tabelid!$L$6,$E20*M20,IFERROR($E20*M20/SUM($J20:$AB20)*(Eksplikatsioon!R21)/SUMPRODUCT($J20:$AB20,Eksplikatsioon!$O21:$AG21),"")),"")</f>
        <v>12.571199999999999</v>
      </c>
      <c r="AG20" s="31">
        <f>IFERROR(IF($G20=Tabelid!$L$6,$E20*N20,IFERROR($E20*N20/SUM($J20:$AB20)*(Eksplikatsioon!S21)/SUMPRODUCT($J20:$AB20,Eksplikatsioon!$O21:$AG21),"")),"")</f>
        <v>0</v>
      </c>
      <c r="AH20" s="31">
        <f>IFERROR(IF($G20=Tabelid!$L$6,$E20*O20,IFERROR($E20*O20/SUM($J20:$AB20)*(Eksplikatsioon!T21)/SUMPRODUCT($J20:$AB20,Eksplikatsioon!$O21:$AG21),"")),"")</f>
        <v>0</v>
      </c>
      <c r="AI20" s="31">
        <f>IFERROR(IF($G20=Tabelid!$L$6,$E20*P20,IFERROR($E20*P20/SUM($J20:$AB20)*(Eksplikatsioon!U21)/SUMPRODUCT($J20:$AB20,Eksplikatsioon!$O21:$AG21),"")),"")</f>
        <v>0</v>
      </c>
      <c r="AJ20" s="31">
        <f>IFERROR(IF($G20=Tabelid!$L$6,$E20*Q20,IFERROR($E20*Q20/SUM($J20:$AB20)*(Eksplikatsioon!V21)/SUMPRODUCT($J20:$AB20,Eksplikatsioon!$O21:$AG21),"")),"")</f>
        <v>0</v>
      </c>
      <c r="AK20" s="31">
        <f>IFERROR(IF($G20=Tabelid!$L$6,$E20*R20,IFERROR($E20*R20/SUM($J20:$AB20)*(Eksplikatsioon!W21)/SUMPRODUCT($J20:$AB20,Eksplikatsioon!$O21:$AG21),"")),"")</f>
        <v>0</v>
      </c>
      <c r="AL20" s="31">
        <f>IFERROR(IF($G20=Tabelid!$L$6,$E20*S20,IFERROR($E20*S20/SUM($J20:$AB20)*(Eksplikatsioon!X21)/SUMPRODUCT($J20:$AB20,Eksplikatsioon!$O21:$AG21),"")),"")</f>
        <v>0</v>
      </c>
      <c r="AM20" s="31">
        <f>IFERROR(IF($G20=Tabelid!$L$6,$E20*T20,IFERROR($E20*T20/SUM($J20:$AB20)*(Eksplikatsioon!Y21)/SUMPRODUCT($J20:$AB20,Eksplikatsioon!$O21:$AG21),"")),"")</f>
        <v>0</v>
      </c>
      <c r="AN20" s="31">
        <f>IFERROR(IF($G20=Tabelid!$L$6,$E20*U20,IFERROR($E20*U20/SUM($J20:$AB20)*(Eksplikatsioon!Z21)/SUMPRODUCT($J20:$AB20,Eksplikatsioon!$O21:$AG21),"")),"")</f>
        <v>0</v>
      </c>
      <c r="AO20" s="31">
        <f>IFERROR(IF($G20=Tabelid!$L$6,$E20*V20,IFERROR($E20*V20/SUM($J20:$AB20)*(Eksplikatsioon!AA21)/SUMPRODUCT($J20:$AB20,Eksplikatsioon!$O21:$AG21),"")),"")</f>
        <v>0</v>
      </c>
      <c r="AP20" s="31">
        <f>IFERROR(IF($G20=Tabelid!$L$6,$E20*W20,IFERROR($E20*W20/SUM($J20:$AB20)*(Eksplikatsioon!AB21)/SUMPRODUCT($J20:$AB20,Eksplikatsioon!$O21:$AG21),"")),"")</f>
        <v>0</v>
      </c>
      <c r="AQ20" s="31">
        <f>IFERROR(IF($G20=Tabelid!$L$6,$E20*X20,IFERROR($E20*X20/SUM($J20:$AB20)*(Eksplikatsioon!AC21)/SUMPRODUCT($J20:$AB20,Eksplikatsioon!$O21:$AG21),"")),"")</f>
        <v>0</v>
      </c>
      <c r="AR20" s="31">
        <f>IFERROR(IF($G20=Tabelid!$L$6,$E20*Y20,IFERROR($E20*Y20/SUM($J20:$AB20)*(Eksplikatsioon!AD21)/SUMPRODUCT($J20:$AB20,Eksplikatsioon!$O21:$AG21),"")),"")</f>
        <v>0</v>
      </c>
      <c r="AS20" s="31">
        <f>IFERROR(IF($G20=Tabelid!$L$6,$E20*Z20,IFERROR($E20*Z20/SUM($J20:$AB20)*(Eksplikatsioon!AE21)/SUMPRODUCT($J20:$AB20,Eksplikatsioon!$O21:$AG21),"")),"")</f>
        <v>0</v>
      </c>
      <c r="AT20" s="31">
        <f>IFERROR(IF($G20=Tabelid!$L$6,$E20*AA20,IFERROR($E20*AA20/SUM($J20:$AB20)*(Eksplikatsioon!AF21)/SUMPRODUCT($J20:$AB20,Eksplikatsioon!$O21:$AG21),"")),"")</f>
        <v>0</v>
      </c>
      <c r="AU20" s="31">
        <f>IFERROR(IF($G20=Tabelid!$L$6,$E20*AB20,IFERROR($E20*AB20/SUM($J20:$AB20)*(Eksplikatsioon!AG21)/SUMPRODUCT($J20:$AB20,Eksplikatsioon!$O21:$AG21),"")),"")</f>
        <v>0</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f>IF(Eksplikatsioon!B22=0,"",Eksplikatsioon!B22)</f>
        <v>16</v>
      </c>
      <c r="C21" s="23" t="str">
        <f>IF(Eksplikatsioon!C22=0,"",Eksplikatsioon!C22)</f>
        <v>ÜÜRITAV PIND</v>
      </c>
      <c r="D21" s="23" t="str">
        <f>IF(Eksplikatsioon!D22=0,"",Eksplikatsioon!D22)</f>
        <v>Koridor</v>
      </c>
      <c r="E21" s="58">
        <f>IF(Eksplikatsioon!F22=0,"",Eksplikatsioon!F22)</f>
        <v>42.1</v>
      </c>
      <c r="F21" s="23" t="str">
        <f>IF(Eksplikatsioon!H22=0,"",Eksplikatsioon!H22)</f>
        <v>Prokuratuur/Tartu MK/VTG</v>
      </c>
      <c r="G21" s="23" t="str">
        <f>IF(Eksplikatsioon!J22=0,"",Eksplikatsioon!J22)</f>
        <v>Ühiskasutuses muu pind (muu)</v>
      </c>
      <c r="H21" s="23" t="str">
        <f>IF(Eksplikatsioon!K22=0,"",Eksplikatsioon!K22)</f>
        <v/>
      </c>
      <c r="I21" s="23" t="str">
        <f>IF(Eksplikatsioon!L22=0,"",Eksplikatsioon!L22)</f>
        <v/>
      </c>
      <c r="J21" s="31">
        <f>IFERROR(IF($G21=Tabelid!$L$6,Eksplikatsioon!O22/SUM(Eksplikatsioon!$O22:'Eksplikatsioon'!$AG22),IF($G21=Tabelid!$L$4,IFERROR(SUMIFS($E:$E,$G:$G,Tabelid!$L$1,$C:$C,Tabelid!$J$4,$H:$H,J$2,$A:$A,$A21)/SUMIFS($E:$E,$G:$G,Tabelid!$L$1,$C:$C,Tabelid!$J$4,$A:$A,$A21),0),IF($G21=Tabelid!$L$5,IFERROR(SUMIFS($E:$E,$G:$G,Tabelid!$L$1,$C:$C,Tabelid!$J$4,$H:$H,J$2)/SUMIFS($E:$E,$G:$G,Tabelid!$L$1,$C:$C,Tabelid!$J$4),0),""))),"")</f>
        <v>0.16</v>
      </c>
      <c r="K21" s="31">
        <f>IFERROR(IF($G21=Tabelid!$L$6,Eksplikatsioon!P22/SUM(Eksplikatsioon!$O22:'Eksplikatsioon'!$AG22),IF($G21=Tabelid!$L$4,IFERROR(SUMIFS($E:$E,$G:$G,Tabelid!$L$1,$C:$C,Tabelid!$J$4,$H:$H,K$2,$A:$A,$A21)/SUMIFS($E:$E,$G:$G,Tabelid!$L$1,$C:$C,Tabelid!$J$4,$A:$A,$A21),0),IF($G21=Tabelid!$L$5,IFERROR(SUMIFS($E:$E,$G:$G,Tabelid!$L$1,$C:$C,Tabelid!$J$4,$H:$H,K$2)/SUMIFS($E:$E,$G:$G,Tabelid!$L$1,$C:$C,Tabelid!$J$4),0),""))),"")</f>
        <v>0.51600000000000001</v>
      </c>
      <c r="L21" s="31">
        <f>IFERROR(IF($G21=Tabelid!$L$6,Eksplikatsioon!Q22/SUM(Eksplikatsioon!$O22:'Eksplikatsioon'!$AG22),IF($G21=Tabelid!$L$4,IFERROR(SUMIFS($E:$E,$G:$G,Tabelid!$L$1,$C:$C,Tabelid!$J$4,$H:$H,L$2,$A:$A,$A21)/SUMIFS($E:$E,$G:$G,Tabelid!$L$1,$C:$C,Tabelid!$J$4,$A:$A,$A21),0),IF($G21=Tabelid!$L$5,IFERROR(SUMIFS($E:$E,$G:$G,Tabelid!$L$1,$C:$C,Tabelid!$J$4,$H:$H,L$2)/SUMIFS($E:$E,$G:$G,Tabelid!$L$1,$C:$C,Tabelid!$J$4),0),""))),"")</f>
        <v>0</v>
      </c>
      <c r="M21" s="31">
        <f>IFERROR(IF($G21=Tabelid!$L$6,Eksplikatsioon!R22/SUM(Eksplikatsioon!$O22:'Eksplikatsioon'!$AG22),IF($G21=Tabelid!$L$4,IFERROR(SUMIFS($E:$E,$G:$G,Tabelid!$L$1,$C:$C,Tabelid!$J$4,$H:$H,M$2,$A:$A,$A21)/SUMIFS($E:$E,$G:$G,Tabelid!$L$1,$C:$C,Tabelid!$J$4,$A:$A,$A21),0),IF($G21=Tabelid!$L$5,IFERROR(SUMIFS($E:$E,$G:$G,Tabelid!$L$1,$C:$C,Tabelid!$J$4,$H:$H,M$2)/SUMIFS($E:$E,$G:$G,Tabelid!$L$1,$C:$C,Tabelid!$J$4),0),""))),"")</f>
        <v>0.32400000000000001</v>
      </c>
      <c r="N21" s="31">
        <f>IFERROR(IF($G21=Tabelid!$L$6,Eksplikatsioon!S22/SUM(Eksplikatsioon!$O22:'Eksplikatsioon'!$AG22),IF($G21=Tabelid!$L$4,IFERROR(SUMIFS($E:$E,$G:$G,Tabelid!$L$1,$C:$C,Tabelid!$J$4,$H:$H,N$2,$A:$A,$A21)/SUMIFS($E:$E,$G:$G,Tabelid!$L$1,$C:$C,Tabelid!$J$4,$A:$A,$A21),0),IF($G21=Tabelid!$L$5,IFERROR(SUMIFS($E:$E,$G:$G,Tabelid!$L$1,$C:$C,Tabelid!$J$4,$H:$H,N$2)/SUMIFS($E:$E,$G:$G,Tabelid!$L$1,$C:$C,Tabelid!$J$4),0),""))),"")</f>
        <v>0</v>
      </c>
      <c r="O21" s="31">
        <f>IFERROR(IF($G21=Tabelid!$L$6,Eksplikatsioon!T22/SUM(Eksplikatsioon!$O22:'Eksplikatsioon'!$AG22),IF($G21=Tabelid!$L$4,IFERROR(SUMIFS($E:$E,$G:$G,Tabelid!$L$1,$C:$C,Tabelid!$J$4,$H:$H,O$2,$A:$A,$A21)/SUMIFS($E:$E,$G:$G,Tabelid!$L$1,$C:$C,Tabelid!$J$4,$A:$A,$A21),0),IF($G21=Tabelid!$L$5,IFERROR(SUMIFS($E:$E,$G:$G,Tabelid!$L$1,$C:$C,Tabelid!$J$4,$H:$H,O$2)/SUMIFS($E:$E,$G:$G,Tabelid!$L$1,$C:$C,Tabelid!$J$4),0),""))),"")</f>
        <v>0</v>
      </c>
      <c r="P21" s="31">
        <f>IFERROR(IF($G21=Tabelid!$L$6,Eksplikatsioon!U22/SUM(Eksplikatsioon!$O22:'Eksplikatsioon'!$AG22),IF($G21=Tabelid!$L$4,IFERROR(SUMIFS($E:$E,$G:$G,Tabelid!$L$1,$C:$C,Tabelid!$J$4,$H:$H,P$2,$A:$A,$A21)/SUMIFS($E:$E,$G:$G,Tabelid!$L$1,$C:$C,Tabelid!$J$4,$A:$A,$A21),0),IF($G21=Tabelid!$L$5,IFERROR(SUMIFS($E:$E,$G:$G,Tabelid!$L$1,$C:$C,Tabelid!$J$4,$H:$H,P$2)/SUMIFS($E:$E,$G:$G,Tabelid!$L$1,$C:$C,Tabelid!$J$4),0),""))),"")</f>
        <v>0</v>
      </c>
      <c r="Q21" s="31">
        <f>IFERROR(IF($G21=Tabelid!$L$6,Eksplikatsioon!V22/SUM(Eksplikatsioon!$O22:'Eksplikatsioon'!$AG22),IF($G21=Tabelid!$L$4,IFERROR(SUMIFS($E:$E,$G:$G,Tabelid!$L$1,$C:$C,Tabelid!$J$4,$H:$H,Q$2,$A:$A,$A21)/SUMIFS($E:$E,$G:$G,Tabelid!$L$1,$C:$C,Tabelid!$J$4,$A:$A,$A21),0),IF($G21=Tabelid!$L$5,IFERROR(SUMIFS($E:$E,$G:$G,Tabelid!$L$1,$C:$C,Tabelid!$J$4,$H:$H,Q$2)/SUMIFS($E:$E,$G:$G,Tabelid!$L$1,$C:$C,Tabelid!$J$4),0),""))),"")</f>
        <v>0</v>
      </c>
      <c r="R21" s="31">
        <f>IFERROR(IF($G21=Tabelid!$L$6,Eksplikatsioon!W22/SUM(Eksplikatsioon!$O22:'Eksplikatsioon'!$AG22),IF($G21=Tabelid!$L$4,IFERROR(SUMIFS($E:$E,$G:$G,Tabelid!$L$1,$C:$C,Tabelid!$J$4,$H:$H,R$2,$A:$A,$A21)/SUMIFS($E:$E,$G:$G,Tabelid!$L$1,$C:$C,Tabelid!$J$4,$A:$A,$A21),0),IF($G21=Tabelid!$L$5,IFERROR(SUMIFS($E:$E,$G:$G,Tabelid!$L$1,$C:$C,Tabelid!$J$4,$H:$H,R$2)/SUMIFS($E:$E,$G:$G,Tabelid!$L$1,$C:$C,Tabelid!$J$4),0),""))),"")</f>
        <v>0</v>
      </c>
      <c r="S21" s="31">
        <f>IFERROR(IF($G21=Tabelid!$L$6,Eksplikatsioon!X22/SUM(Eksplikatsioon!$O22:'Eksplikatsioon'!$AG22),IF($G21=Tabelid!$L$4,IFERROR(SUMIFS($E:$E,$G:$G,Tabelid!$L$1,$C:$C,Tabelid!$J$4,$H:$H,S$2,$A:$A,$A21)/SUMIFS($E:$E,$G:$G,Tabelid!$L$1,$C:$C,Tabelid!$J$4,$A:$A,$A21),0),IF($G21=Tabelid!$L$5,IFERROR(SUMIFS($E:$E,$G:$G,Tabelid!$L$1,$C:$C,Tabelid!$J$4,$H:$H,S$2)/SUMIFS($E:$E,$G:$G,Tabelid!$L$1,$C:$C,Tabelid!$J$4),0),""))),"")</f>
        <v>0</v>
      </c>
      <c r="T21" s="31">
        <f>IFERROR(IF($G21=Tabelid!$L$6,Eksplikatsioon!Y22/SUM(Eksplikatsioon!$O22:'Eksplikatsioon'!$AG22),IF($G21=Tabelid!$L$4,IFERROR(SUMIFS($E:$E,$G:$G,Tabelid!$L$1,$C:$C,Tabelid!$J$4,$H:$H,T$2,$A:$A,$A21)/SUMIFS($E:$E,$G:$G,Tabelid!$L$1,$C:$C,Tabelid!$J$4,$A:$A,$A21),0),IF($G21=Tabelid!$L$5,IFERROR(SUMIFS($E:$E,$G:$G,Tabelid!$L$1,$C:$C,Tabelid!$J$4,$H:$H,T$2)/SUMIFS($E:$E,$G:$G,Tabelid!$L$1,$C:$C,Tabelid!$J$4),0),""))),"")</f>
        <v>0</v>
      </c>
      <c r="U21" s="31">
        <f>IFERROR(IF($G21=Tabelid!$L$6,Eksplikatsioon!Z22/SUM(Eksplikatsioon!$O22:'Eksplikatsioon'!$AG22),IF($G21=Tabelid!$L$4,IFERROR(SUMIFS($E:$E,$G:$G,Tabelid!$L$1,$C:$C,Tabelid!$J$4,$H:$H,U$2,$A:$A,$A21)/SUMIFS($E:$E,$G:$G,Tabelid!$L$1,$C:$C,Tabelid!$J$4,$A:$A,$A21),0),IF($G21=Tabelid!$L$5,IFERROR(SUMIFS($E:$E,$G:$G,Tabelid!$L$1,$C:$C,Tabelid!$J$4,$H:$H,U$2)/SUMIFS($E:$E,$G:$G,Tabelid!$L$1,$C:$C,Tabelid!$J$4),0),""))),"")</f>
        <v>0</v>
      </c>
      <c r="V21" s="31">
        <f>IFERROR(IF($G21=Tabelid!$L$6,Eksplikatsioon!AA22/SUM(Eksplikatsioon!$O22:'Eksplikatsioon'!$AG22),IF($G21=Tabelid!$L$4,IFERROR(SUMIFS($E:$E,$G:$G,Tabelid!$L$1,$C:$C,Tabelid!$J$4,$H:$H,V$2,$A:$A,$A21)/SUMIFS($E:$E,$G:$G,Tabelid!$L$1,$C:$C,Tabelid!$J$4,$A:$A,$A21),0),IF($G21=Tabelid!$L$5,IFERROR(SUMIFS($E:$E,$G:$G,Tabelid!$L$1,$C:$C,Tabelid!$J$4,$H:$H,V$2)/SUMIFS($E:$E,$G:$G,Tabelid!$L$1,$C:$C,Tabelid!$J$4),0),""))),"")</f>
        <v>0</v>
      </c>
      <c r="W21" s="31">
        <f>IFERROR(IF($G21=Tabelid!$L$6,Eksplikatsioon!AB22/SUM(Eksplikatsioon!$O22:'Eksplikatsioon'!$AG22),IF($G21=Tabelid!$L$4,IFERROR(SUMIFS($E:$E,$G:$G,Tabelid!$L$1,$C:$C,Tabelid!$J$4,$H:$H,W$2,$A:$A,$A21)/SUMIFS($E:$E,$G:$G,Tabelid!$L$1,$C:$C,Tabelid!$J$4,$A:$A,$A21),0),IF($G21=Tabelid!$L$5,IFERROR(SUMIFS($E:$E,$G:$G,Tabelid!$L$1,$C:$C,Tabelid!$J$4,$H:$H,W$2)/SUMIFS($E:$E,$G:$G,Tabelid!$L$1,$C:$C,Tabelid!$J$4),0),""))),"")</f>
        <v>0</v>
      </c>
      <c r="X21" s="31">
        <f>IFERROR(IF($G21=Tabelid!$L$6,Eksplikatsioon!AC22/SUM(Eksplikatsioon!$O22:'Eksplikatsioon'!$AG22),IF($G21=Tabelid!$L$4,IFERROR(SUMIFS($E:$E,$G:$G,Tabelid!$L$1,$C:$C,Tabelid!$J$4,$H:$H,X$2,$A:$A,$A21)/SUMIFS($E:$E,$G:$G,Tabelid!$L$1,$C:$C,Tabelid!$J$4,$A:$A,$A21),0),IF($G21=Tabelid!$L$5,IFERROR(SUMIFS($E:$E,$G:$G,Tabelid!$L$1,$C:$C,Tabelid!$J$4,$H:$H,X$2)/SUMIFS($E:$E,$G:$G,Tabelid!$L$1,$C:$C,Tabelid!$J$4),0),""))),"")</f>
        <v>0</v>
      </c>
      <c r="Y21" s="31">
        <f>IFERROR(IF($G21=Tabelid!$L$6,Eksplikatsioon!AD22/SUM(Eksplikatsioon!$O22:'Eksplikatsioon'!$AG22),IF($G21=Tabelid!$L$4,IFERROR(SUMIFS($E:$E,$G:$G,Tabelid!$L$1,$C:$C,Tabelid!$J$4,$H:$H,Y$2,$A:$A,$A21)/SUMIFS($E:$E,$G:$G,Tabelid!$L$1,$C:$C,Tabelid!$J$4,$A:$A,$A21),0),IF($G21=Tabelid!$L$5,IFERROR(SUMIFS($E:$E,$G:$G,Tabelid!$L$1,$C:$C,Tabelid!$J$4,$H:$H,Y$2)/SUMIFS($E:$E,$G:$G,Tabelid!$L$1,$C:$C,Tabelid!$J$4),0),""))),"")</f>
        <v>0</v>
      </c>
      <c r="Z21" s="31">
        <f>IFERROR(IF($G21=Tabelid!$L$6,Eksplikatsioon!AE22/SUM(Eksplikatsioon!$O22:'Eksplikatsioon'!$AG22),IF($G21=Tabelid!$L$4,IFERROR(SUMIFS($E:$E,$G:$G,Tabelid!$L$1,$C:$C,Tabelid!$J$4,$H:$H,Z$2,$A:$A,$A21)/SUMIFS($E:$E,$G:$G,Tabelid!$L$1,$C:$C,Tabelid!$J$4,$A:$A,$A21),0),IF($G21=Tabelid!$L$5,IFERROR(SUMIFS($E:$E,$G:$G,Tabelid!$L$1,$C:$C,Tabelid!$J$4,$H:$H,Z$2)/SUMIFS($E:$E,$G:$G,Tabelid!$L$1,$C:$C,Tabelid!$J$4),0),""))),"")</f>
        <v>0</v>
      </c>
      <c r="AA21" s="31">
        <f>IFERROR(IF($G21=Tabelid!$L$6,Eksplikatsioon!AF22/SUM(Eksplikatsioon!$O22:'Eksplikatsioon'!$AG22),IF($G21=Tabelid!$L$4,IFERROR(SUMIFS($E:$E,$G:$G,Tabelid!$L$1,$C:$C,Tabelid!$J$4,$H:$H,AA$2,$A:$A,$A21)/SUMIFS($E:$E,$G:$G,Tabelid!$L$1,$C:$C,Tabelid!$J$4,$A:$A,$A21),0),IF($G21=Tabelid!$L$5,IFERROR(SUMIFS($E:$E,$G:$G,Tabelid!$L$1,$C:$C,Tabelid!$J$4,$H:$H,AA$2)/SUMIFS($E:$E,$G:$G,Tabelid!$L$1,$C:$C,Tabelid!$J$4),0),""))),"")</f>
        <v>0</v>
      </c>
      <c r="AB21" s="31">
        <f>IFERROR(IF($G21=Tabelid!$L$6,Eksplikatsioon!AG22/SUM(Eksplikatsioon!$O22:'Eksplikatsioon'!$AG22),IF($G21=Tabelid!$L$4,IFERROR(SUMIFS($E:$E,$G:$G,Tabelid!$L$1,$C:$C,Tabelid!$J$4,$H:$H,AB$2,$A:$A,$A21)/SUMIFS($E:$E,$G:$G,Tabelid!$L$1,$C:$C,Tabelid!$J$4,$A:$A,$A21),0),IF($G21=Tabelid!$L$5,IFERROR(SUMIFS($E:$E,$G:$G,Tabelid!$L$1,$C:$C,Tabelid!$J$4,$H:$H,AB$2)/SUMIFS($E:$E,$G:$G,Tabelid!$L$1,$C:$C,Tabelid!$J$4),0),""))),"")</f>
        <v>0</v>
      </c>
      <c r="AC21" s="31">
        <f>IFERROR(IF($G21=Tabelid!$L$6,$E21*J21,IFERROR($E21*J21/SUM($J21:$AB21)*(Eksplikatsioon!O22)/SUMPRODUCT($J21:$AB21,Eksplikatsioon!$O22:$AG22),"")),"")</f>
        <v>6.7360000000000007</v>
      </c>
      <c r="AD21" s="31">
        <f>IFERROR(IF($G21=Tabelid!$L$6,$E21*K21,IFERROR($E21*K21/SUM($J21:$AB21)*(Eksplikatsioon!P22)/SUMPRODUCT($J21:$AB21,Eksplikatsioon!$O22:$AG22),"")),"")</f>
        <v>21.723600000000001</v>
      </c>
      <c r="AE21" s="31">
        <f>IFERROR(IF($G21=Tabelid!$L$6,$E21*L21,IFERROR($E21*L21/SUM($J21:$AB21)*(Eksplikatsioon!Q22)/SUMPRODUCT($J21:$AB21,Eksplikatsioon!$O22:$AG22),"")),"")</f>
        <v>0</v>
      </c>
      <c r="AF21" s="31">
        <f>IFERROR(IF($G21=Tabelid!$L$6,$E21*M21,IFERROR($E21*M21/SUM($J21:$AB21)*(Eksplikatsioon!R22)/SUMPRODUCT($J21:$AB21,Eksplikatsioon!$O22:$AG22),"")),"")</f>
        <v>13.640400000000001</v>
      </c>
      <c r="AG21" s="31">
        <f>IFERROR(IF($G21=Tabelid!$L$6,$E21*N21,IFERROR($E21*N21/SUM($J21:$AB21)*(Eksplikatsioon!S22)/SUMPRODUCT($J21:$AB21,Eksplikatsioon!$O22:$AG22),"")),"")</f>
        <v>0</v>
      </c>
      <c r="AH21" s="31">
        <f>IFERROR(IF($G21=Tabelid!$L$6,$E21*O21,IFERROR($E21*O21/SUM($J21:$AB21)*(Eksplikatsioon!T22)/SUMPRODUCT($J21:$AB21,Eksplikatsioon!$O22:$AG22),"")),"")</f>
        <v>0</v>
      </c>
      <c r="AI21" s="31">
        <f>IFERROR(IF($G21=Tabelid!$L$6,$E21*P21,IFERROR($E21*P21/SUM($J21:$AB21)*(Eksplikatsioon!U22)/SUMPRODUCT($J21:$AB21,Eksplikatsioon!$O22:$AG22),"")),"")</f>
        <v>0</v>
      </c>
      <c r="AJ21" s="31">
        <f>IFERROR(IF($G21=Tabelid!$L$6,$E21*Q21,IFERROR($E21*Q21/SUM($J21:$AB21)*(Eksplikatsioon!V22)/SUMPRODUCT($J21:$AB21,Eksplikatsioon!$O22:$AG22),"")),"")</f>
        <v>0</v>
      </c>
      <c r="AK21" s="31">
        <f>IFERROR(IF($G21=Tabelid!$L$6,$E21*R21,IFERROR($E21*R21/SUM($J21:$AB21)*(Eksplikatsioon!W22)/SUMPRODUCT($J21:$AB21,Eksplikatsioon!$O22:$AG22),"")),"")</f>
        <v>0</v>
      </c>
      <c r="AL21" s="31">
        <f>IFERROR(IF($G21=Tabelid!$L$6,$E21*S21,IFERROR($E21*S21/SUM($J21:$AB21)*(Eksplikatsioon!X22)/SUMPRODUCT($J21:$AB21,Eksplikatsioon!$O22:$AG22),"")),"")</f>
        <v>0</v>
      </c>
      <c r="AM21" s="31">
        <f>IFERROR(IF($G21=Tabelid!$L$6,$E21*T21,IFERROR($E21*T21/SUM($J21:$AB21)*(Eksplikatsioon!Y22)/SUMPRODUCT($J21:$AB21,Eksplikatsioon!$O22:$AG22),"")),"")</f>
        <v>0</v>
      </c>
      <c r="AN21" s="31">
        <f>IFERROR(IF($G21=Tabelid!$L$6,$E21*U21,IFERROR($E21*U21/SUM($J21:$AB21)*(Eksplikatsioon!Z22)/SUMPRODUCT($J21:$AB21,Eksplikatsioon!$O22:$AG22),"")),"")</f>
        <v>0</v>
      </c>
      <c r="AO21" s="31">
        <f>IFERROR(IF($G21=Tabelid!$L$6,$E21*V21,IFERROR($E21*V21/SUM($J21:$AB21)*(Eksplikatsioon!AA22)/SUMPRODUCT($J21:$AB21,Eksplikatsioon!$O22:$AG22),"")),"")</f>
        <v>0</v>
      </c>
      <c r="AP21" s="31">
        <f>IFERROR(IF($G21=Tabelid!$L$6,$E21*W21,IFERROR($E21*W21/SUM($J21:$AB21)*(Eksplikatsioon!AB22)/SUMPRODUCT($J21:$AB21,Eksplikatsioon!$O22:$AG22),"")),"")</f>
        <v>0</v>
      </c>
      <c r="AQ21" s="31">
        <f>IFERROR(IF($G21=Tabelid!$L$6,$E21*X21,IFERROR($E21*X21/SUM($J21:$AB21)*(Eksplikatsioon!AC22)/SUMPRODUCT($J21:$AB21,Eksplikatsioon!$O22:$AG22),"")),"")</f>
        <v>0</v>
      </c>
      <c r="AR21" s="31">
        <f>IFERROR(IF($G21=Tabelid!$L$6,$E21*Y21,IFERROR($E21*Y21/SUM($J21:$AB21)*(Eksplikatsioon!AD22)/SUMPRODUCT($J21:$AB21,Eksplikatsioon!$O22:$AG22),"")),"")</f>
        <v>0</v>
      </c>
      <c r="AS21" s="31">
        <f>IFERROR(IF($G21=Tabelid!$L$6,$E21*Z21,IFERROR($E21*Z21/SUM($J21:$AB21)*(Eksplikatsioon!AE22)/SUMPRODUCT($J21:$AB21,Eksplikatsioon!$O22:$AG22),"")),"")</f>
        <v>0</v>
      </c>
      <c r="AT21" s="31">
        <f>IFERROR(IF($G21=Tabelid!$L$6,$E21*AA21,IFERROR($E21*AA21/SUM($J21:$AB21)*(Eksplikatsioon!AF22)/SUMPRODUCT($J21:$AB21,Eksplikatsioon!$O22:$AG22),"")),"")</f>
        <v>0</v>
      </c>
      <c r="AU21" s="31">
        <f>IFERROR(IF($G21=Tabelid!$L$6,$E21*AB21,IFERROR($E21*AB21/SUM($J21:$AB21)*(Eksplikatsioon!AG22)/SUMPRODUCT($J21:$AB21,Eksplikatsioon!$O22:$AG22),"")),"")</f>
        <v>0</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t="str">
        <f>IF(Eksplikatsioon!B23=0,"",Eksplikatsioon!B23)</f>
        <v>16A</v>
      </c>
      <c r="C22" s="23" t="str">
        <f>IF(Eksplikatsioon!C23=0,"",Eksplikatsioon!C23)</f>
        <v>VERTIKAALSETE ÜHENDUSTEEDE PIND</v>
      </c>
      <c r="D22" s="23" t="str">
        <f>IF(Eksplikatsioon!D23=0,"",Eksplikatsioon!D23)</f>
        <v>Trepp/Trepikoda</v>
      </c>
      <c r="E22" s="58">
        <f>IF(Eksplikatsioon!F23=0,"",Eksplikatsioon!F23)</f>
        <v>18.7</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17</v>
      </c>
      <c r="C23" s="23" t="str">
        <f>IF(Eksplikatsioon!C24=0,"",Eksplikatsioon!C24)</f>
        <v>ÜÜRITAV PIND</v>
      </c>
      <c r="D23" s="23" t="str">
        <f>IF(Eksplikatsioon!D24=0,"",Eksplikatsioon!D24)</f>
        <v>Abiruum</v>
      </c>
      <c r="E23" s="58">
        <f>IF(Eksplikatsioon!F24=0,"",Eksplikatsioon!F24)</f>
        <v>29</v>
      </c>
      <c r="F23" s="23" t="str">
        <f>IF(Eksplikatsioon!H24=0,"",Eksplikatsioon!H24)</f>
        <v/>
      </c>
      <c r="G23" s="23" t="str">
        <f>IF(Eksplikatsioon!J24=0,"",Eksplikatsioon!J24)</f>
        <v>Ainukasutuses pind</v>
      </c>
      <c r="H23" s="23" t="str">
        <f>IF(Eksplikatsioon!K24=0,"",Eksplikatsioon!K24)</f>
        <v>Viljandi Täiskasvanute Gümnaasium</v>
      </c>
      <c r="I23" s="23" t="str">
        <f>IF(Eksplikatsioon!L24=0,"",Eksplikatsioon!L24)</f>
        <v>VIPOS_06</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18</v>
      </c>
      <c r="C24" s="23" t="str">
        <f>IF(Eksplikatsioon!C25=0,"",Eksplikatsioon!C25)</f>
        <v>ÜÜRITAV PIND</v>
      </c>
      <c r="D24" s="23" t="str">
        <f>IF(Eksplikatsioon!D25=0,"",Eksplikatsioon!D25)</f>
        <v>Abiruum</v>
      </c>
      <c r="E24" s="58">
        <f>IF(Eksplikatsioon!F25=0,"",Eksplikatsioon!F25)</f>
        <v>35.700000000000003</v>
      </c>
      <c r="F24" s="23" t="str">
        <f>IF(Eksplikatsioon!H25=0,"",Eksplikatsioon!H25)</f>
        <v/>
      </c>
      <c r="G24" s="23" t="str">
        <f>IF(Eksplikatsioon!J25=0,"",Eksplikatsioon!J25)</f>
        <v>Ainukasutuses pind</v>
      </c>
      <c r="H24" s="23" t="str">
        <f>IF(Eksplikatsioon!K25=0,"",Eksplikatsioon!K25)</f>
        <v>Viljandi Täiskasvanute Gümnaasium</v>
      </c>
      <c r="I24" s="23" t="str">
        <f>IF(Eksplikatsioon!L25=0,"",Eksplikatsioon!L25)</f>
        <v>VIPOS_06</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f>IF(Eksplikatsioon!B26=0,"",Eksplikatsioon!B26)</f>
        <v>19</v>
      </c>
      <c r="C25" s="23" t="str">
        <f>IF(Eksplikatsioon!C26=0,"",Eksplikatsioon!C26)</f>
        <v>ÜÜRITAV PIND</v>
      </c>
      <c r="D25" s="23" t="str">
        <f>IF(Eksplikatsioon!D26=0,"",Eksplikatsioon!D26)</f>
        <v>Abiruum</v>
      </c>
      <c r="E25" s="58">
        <f>IF(Eksplikatsioon!F26=0,"",Eksplikatsioon!F26)</f>
        <v>37.299999999999997</v>
      </c>
      <c r="F25" s="23" t="str">
        <f>IF(Eksplikatsioon!H26=0,"",Eksplikatsioon!H26)</f>
        <v/>
      </c>
      <c r="G25" s="23" t="str">
        <f>IF(Eksplikatsioon!J26=0,"",Eksplikatsioon!J26)</f>
        <v>Ainukasutuses pind</v>
      </c>
      <c r="H25" s="23" t="str">
        <f>IF(Eksplikatsioon!K26=0,"",Eksplikatsioon!K26)</f>
        <v>Viljandi Täiskasvanute Gümnaasium</v>
      </c>
      <c r="I25" s="23" t="str">
        <f>IF(Eksplikatsioon!L26=0,"",Eksplikatsioon!L26)</f>
        <v>VIPOS_06</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20</v>
      </c>
      <c r="C26" s="23" t="str">
        <f>IF(Eksplikatsioon!C27=0,"",Eksplikatsioon!C27)</f>
        <v>ÜÜRITAV PIND</v>
      </c>
      <c r="D26" s="23" t="str">
        <f>IF(Eksplikatsioon!D27=0,"",Eksplikatsioon!D27)</f>
        <v>Abiruum</v>
      </c>
      <c r="E26" s="58">
        <f>IF(Eksplikatsioon!F27=0,"",Eksplikatsioon!F27)</f>
        <v>18.100000000000001</v>
      </c>
      <c r="F26" s="23" t="str">
        <f>IF(Eksplikatsioon!H27=0,"",Eksplikatsioon!H27)</f>
        <v/>
      </c>
      <c r="G26" s="23" t="str">
        <f>IF(Eksplikatsioon!J27=0,"",Eksplikatsioon!J27)</f>
        <v>Ainukasutuses pind</v>
      </c>
      <c r="H26" s="23" t="str">
        <f>IF(Eksplikatsioon!K27=0,"",Eksplikatsioon!K27)</f>
        <v>Viljandi Täiskasvanute Gümnaasium</v>
      </c>
      <c r="I26" s="23" t="str">
        <f>IF(Eksplikatsioon!L27=0,"",Eksplikatsioon!L27)</f>
        <v>VIPOS_06</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21</v>
      </c>
      <c r="C27" s="23" t="str">
        <f>IF(Eksplikatsioon!C28=0,"",Eksplikatsioon!C28)</f>
        <v>ÜÜRITAV PIND</v>
      </c>
      <c r="D27" s="23" t="str">
        <f>IF(Eksplikatsioon!D28=0,"",Eksplikatsioon!D28)</f>
        <v>Koridor</v>
      </c>
      <c r="E27" s="58">
        <f>IF(Eksplikatsioon!F28=0,"",Eksplikatsioon!F28)</f>
        <v>32.700000000000003</v>
      </c>
      <c r="F27" s="23" t="str">
        <f>IF(Eksplikatsioon!H28=0,"",Eksplikatsioon!H28)</f>
        <v/>
      </c>
      <c r="G27" s="23" t="str">
        <f>IF(Eksplikatsioon!J28=0,"",Eksplikatsioon!J28)</f>
        <v>Ainukasutuses pind</v>
      </c>
      <c r="H27" s="23" t="str">
        <f>IF(Eksplikatsioon!K28=0,"",Eksplikatsioon!K28)</f>
        <v>Viljandi Täiskasvanute Gümnaasium</v>
      </c>
      <c r="I27" s="23" t="str">
        <f>IF(Eksplikatsioon!L28=0,"",Eksplikatsioon!L28)</f>
        <v>VIPOS_06</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22</v>
      </c>
      <c r="C28" s="23" t="str">
        <f>IF(Eksplikatsioon!C29=0,"",Eksplikatsioon!C29)</f>
        <v>ÜÜRITAV PIND</v>
      </c>
      <c r="D28" s="23" t="str">
        <f>IF(Eksplikatsioon!D29=0,"",Eksplikatsioon!D29)</f>
        <v>Koridor</v>
      </c>
      <c r="E28" s="58">
        <f>IF(Eksplikatsioon!F29=0,"",Eksplikatsioon!F29)</f>
        <v>18.5</v>
      </c>
      <c r="F28" s="23" t="str">
        <f>IF(Eksplikatsioon!H29=0,"",Eksplikatsioon!H29)</f>
        <v/>
      </c>
      <c r="G28" s="23" t="str">
        <f>IF(Eksplikatsioon!J29=0,"",Eksplikatsioon!J29)</f>
        <v>Ainukasutuses pind</v>
      </c>
      <c r="H28" s="23" t="str">
        <f>IF(Eksplikatsioon!K29=0,"",Eksplikatsioon!K29)</f>
        <v>Viljandi Täiskasvanute Gümnaasium</v>
      </c>
      <c r="I28" s="23" t="str">
        <f>IF(Eksplikatsioon!L29=0,"",Eksplikatsioon!L29)</f>
        <v>VIPOS_06</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23A</v>
      </c>
      <c r="C29" s="23" t="str">
        <f>IF(Eksplikatsioon!C30=0,"",Eksplikatsioon!C30)</f>
        <v>ÜÜRITAV PIND</v>
      </c>
      <c r="D29" s="23" t="str">
        <f>IF(Eksplikatsioon!D30=0,"",Eksplikatsioon!D30)</f>
        <v>Abiruum</v>
      </c>
      <c r="E29" s="58">
        <f>IF(Eksplikatsioon!F30=0,"",Eksplikatsioon!F30)</f>
        <v>20.2</v>
      </c>
      <c r="F29" s="23" t="str">
        <f>IF(Eksplikatsioon!H30=0,"",Eksplikatsioon!H30)</f>
        <v/>
      </c>
      <c r="G29" s="23" t="str">
        <f>IF(Eksplikatsioon!J30=0,"",Eksplikatsioon!J30)</f>
        <v>Ainukasutuses pind</v>
      </c>
      <c r="H29" s="23" t="str">
        <f>IF(Eksplikatsioon!K30=0,"",Eksplikatsioon!K30)</f>
        <v>Viljandi Täiskasvanute Gümnaasium</v>
      </c>
      <c r="I29" s="23" t="str">
        <f>IF(Eksplikatsioon!L30=0,"",Eksplikatsioon!L30)</f>
        <v>VIPOS_06</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23B</v>
      </c>
      <c r="C30" s="23" t="str">
        <f>IF(Eksplikatsioon!C31=0,"",Eksplikatsioon!C31)</f>
        <v>ÜÜRITAV PIND</v>
      </c>
      <c r="D30" s="23" t="str">
        <f>IF(Eksplikatsioon!D31=0,"",Eksplikatsioon!D31)</f>
        <v>Abiruum</v>
      </c>
      <c r="E30" s="58">
        <f>IF(Eksplikatsioon!F31=0,"",Eksplikatsioon!F31)</f>
        <v>22.7</v>
      </c>
      <c r="F30" s="23" t="str">
        <f>IF(Eksplikatsioon!H31=0,"",Eksplikatsioon!H31)</f>
        <v/>
      </c>
      <c r="G30" s="23" t="str">
        <f>IF(Eksplikatsioon!J31=0,"",Eksplikatsioon!J31)</f>
        <v>Ainukasutuses pind</v>
      </c>
      <c r="H30" s="23" t="str">
        <f>IF(Eksplikatsioon!K31=0,"",Eksplikatsioon!K31)</f>
        <v>Viljandi Täiskasvanute Gümnaasium</v>
      </c>
      <c r="I30" s="23" t="str">
        <f>IF(Eksplikatsioon!L31=0,"",Eksplikatsioon!L31)</f>
        <v>VIPOS_06</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24</v>
      </c>
      <c r="C31" s="23" t="str">
        <f>IF(Eksplikatsioon!C32=0,"",Eksplikatsioon!C32)</f>
        <v>VERTIKAALSETE ÜHENDUSTEEDE PIND</v>
      </c>
      <c r="D31" s="23" t="str">
        <f>IF(Eksplikatsioon!D32=0,"",Eksplikatsioon!D32)</f>
        <v>Trepp/Trepikoda</v>
      </c>
      <c r="E31" s="58">
        <f>IF(Eksplikatsioon!F32=0,"",Eksplikatsioon!F32)</f>
        <v>21.5</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25</v>
      </c>
      <c r="C32" s="23" t="str">
        <f>IF(Eksplikatsioon!C33=0,"",Eksplikatsioon!C33)</f>
        <v>ÜÜRITAV PIND</v>
      </c>
      <c r="D32" s="23" t="str">
        <f>IF(Eksplikatsioon!D33=0,"",Eksplikatsioon!D33)</f>
        <v>WC</v>
      </c>
      <c r="E32" s="58">
        <f>IF(Eksplikatsioon!F33=0,"",Eksplikatsioon!F33)</f>
        <v>4.4000000000000004</v>
      </c>
      <c r="F32" s="23" t="str">
        <f>IF(Eksplikatsioon!H33=0,"",Eksplikatsioon!H33)</f>
        <v/>
      </c>
      <c r="G32" s="23" t="str">
        <f>IF(Eksplikatsioon!J33=0,"",Eksplikatsioon!J33)</f>
        <v>Ainukasutuses pind</v>
      </c>
      <c r="H32" s="23" t="str">
        <f>IF(Eksplikatsioon!K33=0,"",Eksplikatsioon!K33)</f>
        <v>Viljandi Täiskasvanute Gümnaasium</v>
      </c>
      <c r="I32" s="23" t="str">
        <f>IF(Eksplikatsioon!L33=0,"",Eksplikatsioon!L33)</f>
        <v>VIPOS_06</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26</v>
      </c>
      <c r="C33" s="23" t="str">
        <f>IF(Eksplikatsioon!C34=0,"",Eksplikatsioon!C34)</f>
        <v>ÜÜRITAV PIND</v>
      </c>
      <c r="D33" s="23" t="str">
        <f>IF(Eksplikatsioon!D34=0,"",Eksplikatsioon!D34)</f>
        <v>Koridor</v>
      </c>
      <c r="E33" s="58">
        <f>IF(Eksplikatsioon!F34=0,"",Eksplikatsioon!F34)</f>
        <v>12.7</v>
      </c>
      <c r="F33" s="23" t="str">
        <f>IF(Eksplikatsioon!H34=0,"",Eksplikatsioon!H34)</f>
        <v/>
      </c>
      <c r="G33" s="23" t="str">
        <f>IF(Eksplikatsioon!J34=0,"",Eksplikatsioon!J34)</f>
        <v>Ainukasutuses pind</v>
      </c>
      <c r="H33" s="23" t="str">
        <f>IF(Eksplikatsioon!K34=0,"",Eksplikatsioon!K34)</f>
        <v>Viljandi Täiskasvanute Gümnaasium</v>
      </c>
      <c r="I33" s="23" t="str">
        <f>IF(Eksplikatsioon!L34=0,"",Eksplikatsioon!L34)</f>
        <v>VIPOS_06</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f>IF(Eksplikatsioon!B35=0,"",Eksplikatsioon!B35)</f>
        <v>27</v>
      </c>
      <c r="C34" s="23" t="str">
        <f>IF(Eksplikatsioon!C35=0,"",Eksplikatsioon!C35)</f>
        <v>ÜÜRITAV PIND</v>
      </c>
      <c r="D34" s="23" t="str">
        <f>IF(Eksplikatsioon!D35=0,"",Eksplikatsioon!D35)</f>
        <v>Ooteruum/Teenindusruum</v>
      </c>
      <c r="E34" s="58">
        <f>IF(Eksplikatsioon!F35=0,"",Eksplikatsioon!F35)</f>
        <v>28.9</v>
      </c>
      <c r="F34" s="23" t="str">
        <f>IF(Eksplikatsioon!H35=0,"",Eksplikatsioon!H35)</f>
        <v/>
      </c>
      <c r="G34" s="23" t="str">
        <f>IF(Eksplikatsioon!J35=0,"",Eksplikatsioon!J35)</f>
        <v>Ainukasutuses pind</v>
      </c>
      <c r="H34" s="23" t="str">
        <f>IF(Eksplikatsioon!K35=0,"",Eksplikatsioon!K35)</f>
        <v>Viljandi Täiskasvanute Gümnaasium</v>
      </c>
      <c r="I34" s="23" t="str">
        <f>IF(Eksplikatsioon!L35=0,"",Eksplikatsioon!L35)</f>
        <v>VIPOS_06</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f>IF(Eksplikatsioon!B36=0,"",Eksplikatsioon!B36)</f>
        <v>28</v>
      </c>
      <c r="C35" s="23" t="str">
        <f>IF(Eksplikatsioon!C36=0,"",Eksplikatsioon!C36)</f>
        <v>ÜÜRITAV PIND</v>
      </c>
      <c r="D35" s="23" t="str">
        <f>IF(Eksplikatsioon!D36=0,"",Eksplikatsioon!D36)</f>
        <v>Kabinet/Büroo</v>
      </c>
      <c r="E35" s="58">
        <f>IF(Eksplikatsioon!F36=0,"",Eksplikatsioon!F36)</f>
        <v>24.8</v>
      </c>
      <c r="F35" s="23" t="str">
        <f>IF(Eksplikatsioon!H36=0,"",Eksplikatsioon!H36)</f>
        <v/>
      </c>
      <c r="G35" s="23" t="str">
        <f>IF(Eksplikatsioon!J36=0,"",Eksplikatsioon!J36)</f>
        <v>Ainukasutuses pind</v>
      </c>
      <c r="H35" s="23" t="str">
        <f>IF(Eksplikatsioon!K36=0,"",Eksplikatsioon!K36)</f>
        <v>Viljandi Täiskasvanute Gümnaasium</v>
      </c>
      <c r="I35" s="23" t="str">
        <f>IF(Eksplikatsioon!L36=0,"",Eksplikatsioon!L36)</f>
        <v>VIPOS_06</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f>IF(Eksplikatsioon!B37=0,"",Eksplikatsioon!B37)</f>
        <v>29</v>
      </c>
      <c r="C36" s="23" t="str">
        <f>IF(Eksplikatsioon!C37=0,"",Eksplikatsioon!C37)</f>
        <v>ÜÜRITAV PIND</v>
      </c>
      <c r="D36" s="23" t="str">
        <f>IF(Eksplikatsioon!D37=0,"",Eksplikatsioon!D37)</f>
        <v>Hoiuruum/Ladu</v>
      </c>
      <c r="E36" s="58">
        <f>IF(Eksplikatsioon!F37=0,"",Eksplikatsioon!F37)</f>
        <v>24.2</v>
      </c>
      <c r="F36" s="23" t="str">
        <f>IF(Eksplikatsioon!H37=0,"",Eksplikatsioon!H37)</f>
        <v/>
      </c>
      <c r="G36" s="23" t="str">
        <f>IF(Eksplikatsioon!J37=0,"",Eksplikatsioon!J37)</f>
        <v>Ainukasutuses pind</v>
      </c>
      <c r="H36" s="23" t="str">
        <f>IF(Eksplikatsioon!K37=0,"",Eksplikatsioon!K37)</f>
        <v>Viljandi Täiskasvanute Gümnaasium</v>
      </c>
      <c r="I36" s="23" t="str">
        <f>IF(Eksplikatsioon!L37=0,"",Eksplikatsioon!L37)</f>
        <v>VIPOS_06</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f>IF(Eksplikatsioon!B38=0,"",Eksplikatsioon!B38)</f>
        <v>30</v>
      </c>
      <c r="C37" s="23" t="str">
        <f>IF(Eksplikatsioon!C38=0,"",Eksplikatsioon!C38)</f>
        <v>ÜÜRITAV PIND</v>
      </c>
      <c r="D37" s="23" t="str">
        <f>IF(Eksplikatsioon!D38=0,"",Eksplikatsioon!D38)</f>
        <v>Hoiuruum/Ladu</v>
      </c>
      <c r="E37" s="58">
        <f>IF(Eksplikatsioon!F38=0,"",Eksplikatsioon!F38)</f>
        <v>33.6</v>
      </c>
      <c r="F37" s="23" t="str">
        <f>IF(Eksplikatsioon!H38=0,"",Eksplikatsioon!H38)</f>
        <v/>
      </c>
      <c r="G37" s="23" t="str">
        <f>IF(Eksplikatsioon!J38=0,"",Eksplikatsioon!J38)</f>
        <v>Ainukasutuses pind</v>
      </c>
      <c r="H37" s="23" t="str">
        <f>IF(Eksplikatsioon!K38=0,"",Eksplikatsioon!K38)</f>
        <v>Viljandi Täiskasvanute Gümnaasium</v>
      </c>
      <c r="I37" s="23" t="str">
        <f>IF(Eksplikatsioon!L38=0,"",Eksplikatsioon!L38)</f>
        <v>VIPOS_06</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f>IF(Eksplikatsioon!B39=0,"",Eksplikatsioon!B39)</f>
        <v>31</v>
      </c>
      <c r="C38" s="23" t="str">
        <f>IF(Eksplikatsioon!C39=0,"",Eksplikatsioon!C39)</f>
        <v>ÜÜRITAV PIND</v>
      </c>
      <c r="D38" s="23" t="str">
        <f>IF(Eksplikatsioon!D39=0,"",Eksplikatsioon!D39)</f>
        <v>Abiruum</v>
      </c>
      <c r="E38" s="58">
        <f>IF(Eksplikatsioon!F39=0,"",Eksplikatsioon!F39)</f>
        <v>2.4</v>
      </c>
      <c r="F38" s="23" t="str">
        <f>IF(Eksplikatsioon!H39=0,"",Eksplikatsioon!H39)</f>
        <v/>
      </c>
      <c r="G38" s="23" t="str">
        <f>IF(Eksplikatsioon!J39=0,"",Eksplikatsioon!J39)</f>
        <v>Ainukasutuses pind</v>
      </c>
      <c r="H38" s="23" t="str">
        <f>IF(Eksplikatsioon!K39=0,"",Eksplikatsioon!K39)</f>
        <v>Viljandi Täiskasvanute Gümnaasium</v>
      </c>
      <c r="I38" s="23" t="str">
        <f>IF(Eksplikatsioon!L39=0,"",Eksplikatsioon!L39)</f>
        <v>VIPOS_06</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f>IF(Eksplikatsioon!B40=0,"",Eksplikatsioon!B40)</f>
        <v>32</v>
      </c>
      <c r="C39" s="23" t="str">
        <f>IF(Eksplikatsioon!C40=0,"",Eksplikatsioon!C40)</f>
        <v>ÜÜRITAV PIND</v>
      </c>
      <c r="D39" s="23" t="str">
        <f>IF(Eksplikatsioon!D40=0,"",Eksplikatsioon!D40)</f>
        <v>Saal</v>
      </c>
      <c r="E39" s="58">
        <f>IF(Eksplikatsioon!F40=0,"",Eksplikatsioon!F40)</f>
        <v>39.4</v>
      </c>
      <c r="F39" s="23" t="str">
        <f>IF(Eksplikatsioon!H40=0,"",Eksplikatsioon!H40)</f>
        <v/>
      </c>
      <c r="G39" s="23" t="str">
        <f>IF(Eksplikatsioon!J40=0,"",Eksplikatsioon!J40)</f>
        <v>Ainukasutuses pind</v>
      </c>
      <c r="H39" s="23" t="str">
        <f>IF(Eksplikatsioon!K40=0,"",Eksplikatsioon!K40)</f>
        <v>Viljandi Täiskasvanute Gümnaasium</v>
      </c>
      <c r="I39" s="23" t="str">
        <f>IF(Eksplikatsioon!L40=0,"",Eksplikatsioon!L40)</f>
        <v>VIPOS_06</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f>IF(Eksplikatsioon!B41=0,"",Eksplikatsioon!B41)</f>
        <v>33</v>
      </c>
      <c r="C40" s="23" t="str">
        <f>IF(Eksplikatsioon!C41=0,"",Eksplikatsioon!C41)</f>
        <v>ÜÜRITAV PIND</v>
      </c>
      <c r="D40" s="23" t="str">
        <f>IF(Eksplikatsioon!D41=0,"",Eksplikatsioon!D41)</f>
        <v>Kabinet/Büroo</v>
      </c>
      <c r="E40" s="58">
        <f>IF(Eksplikatsioon!F41=0,"",Eksplikatsioon!F41)</f>
        <v>18.5</v>
      </c>
      <c r="F40" s="23" t="str">
        <f>IF(Eksplikatsioon!H41=0,"",Eksplikatsioon!H41)</f>
        <v/>
      </c>
      <c r="G40" s="23" t="str">
        <f>IF(Eksplikatsioon!J41=0,"",Eksplikatsioon!J41)</f>
        <v>Ainukasutuses pind</v>
      </c>
      <c r="H40" s="23" t="str">
        <f>IF(Eksplikatsioon!K41=0,"",Eksplikatsioon!K41)</f>
        <v>Viljandi Täiskasvanute Gümnaasium</v>
      </c>
      <c r="I40" s="23" t="str">
        <f>IF(Eksplikatsioon!L41=0,"",Eksplikatsioon!L41)</f>
        <v>VIPOS_06</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f>IF(Eksplikatsioon!B42=0,"",Eksplikatsioon!B42)</f>
        <v>34</v>
      </c>
      <c r="C41" s="23" t="str">
        <f>IF(Eksplikatsioon!C42=0,"",Eksplikatsioon!C42)</f>
        <v>ÜÜRITAV PIND</v>
      </c>
      <c r="D41" s="23" t="str">
        <f>IF(Eksplikatsioon!D42=0,"",Eksplikatsioon!D42)</f>
        <v>Kabinet/Büroo</v>
      </c>
      <c r="E41" s="58">
        <f>IF(Eksplikatsioon!F42=0,"",Eksplikatsioon!F42)</f>
        <v>17.8</v>
      </c>
      <c r="F41" s="23" t="str">
        <f>IF(Eksplikatsioon!H42=0,"",Eksplikatsioon!H42)</f>
        <v/>
      </c>
      <c r="G41" s="23" t="str">
        <f>IF(Eksplikatsioon!J42=0,"",Eksplikatsioon!J42)</f>
        <v>Ainukasutuses pind</v>
      </c>
      <c r="H41" s="23" t="str">
        <f>IF(Eksplikatsioon!K42=0,"",Eksplikatsioon!K42)</f>
        <v>Viljandi Täiskasvanute Gümnaasium</v>
      </c>
      <c r="I41" s="23" t="str">
        <f>IF(Eksplikatsioon!L42=0,"",Eksplikatsioon!L42)</f>
        <v>VIPOS_06</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f>IF(Eksplikatsioon!B43=0,"",Eksplikatsioon!B43)</f>
        <v>35</v>
      </c>
      <c r="C42" s="23" t="str">
        <f>IF(Eksplikatsioon!C43=0,"",Eksplikatsioon!C43)</f>
        <v>ÜÜRITAV PIND</v>
      </c>
      <c r="D42" s="23" t="str">
        <f>IF(Eksplikatsioon!D43=0,"",Eksplikatsioon!D43)</f>
        <v>Kabinet/Büroo</v>
      </c>
      <c r="E42" s="58">
        <f>IF(Eksplikatsioon!F43=0,"",Eksplikatsioon!F43)</f>
        <v>16.399999999999999</v>
      </c>
      <c r="F42" s="23" t="str">
        <f>IF(Eksplikatsioon!H43=0,"",Eksplikatsioon!H43)</f>
        <v/>
      </c>
      <c r="G42" s="23" t="str">
        <f>IF(Eksplikatsioon!J43=0,"",Eksplikatsioon!J43)</f>
        <v>Ainukasutuses pind</v>
      </c>
      <c r="H42" s="23" t="str">
        <f>IF(Eksplikatsioon!K43=0,"",Eksplikatsioon!K43)</f>
        <v>Viljandi Täiskasvanute Gümnaasium</v>
      </c>
      <c r="I42" s="23" t="str">
        <f>IF(Eksplikatsioon!L43=0,"",Eksplikatsioon!L43)</f>
        <v>VIPOS_06</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f>IF(Eksplikatsioon!B44=0,"",Eksplikatsioon!B44)</f>
        <v>36</v>
      </c>
      <c r="C43" s="23" t="str">
        <f>IF(Eksplikatsioon!C44=0,"",Eksplikatsioon!C44)</f>
        <v>ÜÜRITAV PIND</v>
      </c>
      <c r="D43" s="23" t="str">
        <f>IF(Eksplikatsioon!D44=0,"",Eksplikatsioon!D44)</f>
        <v>Koridor</v>
      </c>
      <c r="E43" s="58">
        <f>IF(Eksplikatsioon!F44=0,"",Eksplikatsioon!F44)</f>
        <v>16</v>
      </c>
      <c r="F43" s="23" t="str">
        <f>IF(Eksplikatsioon!H44=0,"",Eksplikatsioon!H44)</f>
        <v/>
      </c>
      <c r="G43" s="23" t="str">
        <f>IF(Eksplikatsioon!J44=0,"",Eksplikatsioon!J44)</f>
        <v>Ainukasutuses pind</v>
      </c>
      <c r="H43" s="23" t="str">
        <f>IF(Eksplikatsioon!K44=0,"",Eksplikatsioon!K44)</f>
        <v>Viljandi Täiskasvanute Gümnaasium</v>
      </c>
      <c r="I43" s="23" t="str">
        <f>IF(Eksplikatsioon!L44=0,"",Eksplikatsioon!L44)</f>
        <v>VIPOS_06</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f>IF(Eksplikatsioon!B45=0,"",Eksplikatsioon!B45)</f>
        <v>37</v>
      </c>
      <c r="C44" s="23" t="str">
        <f>IF(Eksplikatsioon!C45=0,"",Eksplikatsioon!C45)</f>
        <v>ÜÜRITAV PIND</v>
      </c>
      <c r="D44" s="23" t="str">
        <f>IF(Eksplikatsioon!D45=0,"",Eksplikatsioon!D45)</f>
        <v>Koridor</v>
      </c>
      <c r="E44" s="58">
        <f>IF(Eksplikatsioon!F45=0,"",Eksplikatsioon!F45)</f>
        <v>6.2</v>
      </c>
      <c r="F44" s="23" t="str">
        <f>IF(Eksplikatsioon!H45=0,"",Eksplikatsioon!H45)</f>
        <v/>
      </c>
      <c r="G44" s="23" t="str">
        <f>IF(Eksplikatsioon!J45=0,"",Eksplikatsioon!J45)</f>
        <v>Ainukasutuses pind</v>
      </c>
      <c r="H44" s="23" t="str">
        <f>IF(Eksplikatsioon!K45=0,"",Eksplikatsioon!K45)</f>
        <v>Viljandi Täiskasvanute Gümnaasium</v>
      </c>
      <c r="I44" s="23" t="str">
        <f>IF(Eksplikatsioon!L45=0,"",Eksplikatsioon!L45)</f>
        <v>VIPOS_06</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f>IF(Eksplikatsioon!B46=0,"",Eksplikatsioon!B46)</f>
        <v>38</v>
      </c>
      <c r="C45" s="23" t="str">
        <f>IF(Eksplikatsioon!C46=0,"",Eksplikatsioon!C46)</f>
        <v>ÜÜRITAV PIND</v>
      </c>
      <c r="D45" s="23" t="str">
        <f>IF(Eksplikatsioon!D46=0,"",Eksplikatsioon!D46)</f>
        <v>WC</v>
      </c>
      <c r="E45" s="58">
        <f>IF(Eksplikatsioon!F46=0,"",Eksplikatsioon!F46)</f>
        <v>5.7</v>
      </c>
      <c r="F45" s="23" t="str">
        <f>IF(Eksplikatsioon!H46=0,"",Eksplikatsioon!H46)</f>
        <v/>
      </c>
      <c r="G45" s="23" t="str">
        <f>IF(Eksplikatsioon!J46=0,"",Eksplikatsioon!J46)</f>
        <v>Ainukasutuses pind</v>
      </c>
      <c r="H45" s="23" t="str">
        <f>IF(Eksplikatsioon!K46=0,"",Eksplikatsioon!K46)</f>
        <v>Viljandi Täiskasvanute Gümnaasium</v>
      </c>
      <c r="I45" s="23" t="str">
        <f>IF(Eksplikatsioon!L46=0,"",Eksplikatsioon!L46)</f>
        <v>VIPOS_06</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f>IF(Eksplikatsioon!B47=0,"",Eksplikatsioon!B47)</f>
        <v>39</v>
      </c>
      <c r="C46" s="23" t="str">
        <f>IF(Eksplikatsioon!C47=0,"",Eksplikatsioon!C47)</f>
        <v>ÜÜRITAV PIND</v>
      </c>
      <c r="D46" s="23" t="str">
        <f>IF(Eksplikatsioon!D47=0,"",Eksplikatsioon!D47)</f>
        <v>Garaaž</v>
      </c>
      <c r="E46" s="58">
        <f>IF(Eksplikatsioon!F47=0,"",Eksplikatsioon!F47)</f>
        <v>35.299999999999997</v>
      </c>
      <c r="F46" s="23" t="str">
        <f>IF(Eksplikatsioon!H47=0,"",Eksplikatsioon!H47)</f>
        <v/>
      </c>
      <c r="G46" s="23" t="str">
        <f>IF(Eksplikatsioon!J47=0,"",Eksplikatsioon!J47)</f>
        <v>Ainukasutuses pind</v>
      </c>
      <c r="H46" s="23" t="str">
        <f>IF(Eksplikatsioon!K47=0,"",Eksplikatsioon!K47)</f>
        <v>Tartu Maakohus</v>
      </c>
      <c r="I46" s="23" t="str">
        <f>IF(Eksplikatsioon!L47=0,"",Eksplikatsioon!L47)</f>
        <v>POSTI3/3-02</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f>IF(Eksplikatsioon!B48=0,"",Eksplikatsioon!B48)</f>
        <v>40</v>
      </c>
      <c r="C47" s="23" t="str">
        <f>IF(Eksplikatsioon!C48=0,"",Eksplikatsioon!C48)</f>
        <v>ÜÜRITAV PIND</v>
      </c>
      <c r="D47" s="23" t="str">
        <f>IF(Eksplikatsioon!D48=0,"",Eksplikatsioon!D48)</f>
        <v>Tuulekoda</v>
      </c>
      <c r="E47" s="58">
        <f>IF(Eksplikatsioon!F48=0,"",Eksplikatsioon!F48)</f>
        <v>8.1999999999999993</v>
      </c>
      <c r="F47" s="23" t="str">
        <f>IF(Eksplikatsioon!H48=0,"",Eksplikatsioon!H48)</f>
        <v/>
      </c>
      <c r="G47" s="23" t="str">
        <f>IF(Eksplikatsioon!J48=0,"",Eksplikatsioon!J48)</f>
        <v>Ainukasutuses pind</v>
      </c>
      <c r="H47" s="23" t="str">
        <f>IF(Eksplikatsioon!K48=0,"",Eksplikatsioon!K48)</f>
        <v>Tallinna Vangla</v>
      </c>
      <c r="I47" s="23" t="str">
        <f>IF(Eksplikatsioon!L48=0,"",Eksplikatsioon!L48)</f>
        <v>TALLINNAVANGLA</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f>IF(Eksplikatsioon!B49=0,"",Eksplikatsioon!B49)</f>
        <v>41</v>
      </c>
      <c r="C48" s="23" t="str">
        <f>IF(Eksplikatsioon!C49=0,"",Eksplikatsioon!C49)</f>
        <v>VERTIKAALSETE ÜHENDUSTEEDE PIND</v>
      </c>
      <c r="D48" s="23" t="str">
        <f>IF(Eksplikatsioon!D49=0,"",Eksplikatsioon!D49)</f>
        <v>Trepp/Trepikoda</v>
      </c>
      <c r="E48" s="58">
        <f>IF(Eksplikatsioon!F49=0,"",Eksplikatsioon!F49)</f>
        <v>13.7</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f>IF(Eksplikatsioon!B50=0,"",Eksplikatsioon!B50)</f>
        <v>42</v>
      </c>
      <c r="C49" s="23" t="str">
        <f>IF(Eksplikatsioon!C50=0,"",Eksplikatsioon!C50)</f>
        <v>ÜÜRITAV PIND</v>
      </c>
      <c r="D49" s="23" t="str">
        <f>IF(Eksplikatsioon!D50=0,"",Eksplikatsioon!D50)</f>
        <v>Abiruum</v>
      </c>
      <c r="E49" s="58">
        <f>IF(Eksplikatsioon!F50=0,"",Eksplikatsioon!F50)</f>
        <v>11.1</v>
      </c>
      <c r="F49" s="23" t="str">
        <f>IF(Eksplikatsioon!H50=0,"",Eksplikatsioon!H50)</f>
        <v/>
      </c>
      <c r="G49" s="23" t="str">
        <f>IF(Eksplikatsioon!J50=0,"",Eksplikatsioon!J50)</f>
        <v>Ainukasutuses pind</v>
      </c>
      <c r="H49" s="23" t="str">
        <f>IF(Eksplikatsioon!K50=0,"",Eksplikatsioon!K50)</f>
        <v>Tallinna Vangla</v>
      </c>
      <c r="I49" s="23" t="str">
        <f>IF(Eksplikatsioon!L50=0,"",Eksplikatsioon!L50)</f>
        <v>TALLINNAVANGLA</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f>IF(Eksplikatsioon!B51=0,"",Eksplikatsioon!B51)</f>
        <v>43</v>
      </c>
      <c r="C50" s="23" t="str">
        <f>IF(Eksplikatsioon!C51=0,"",Eksplikatsioon!C51)</f>
        <v>ÜÜRITAV PIND</v>
      </c>
      <c r="D50" s="23" t="str">
        <f>IF(Eksplikatsioon!D51=0,"",Eksplikatsioon!D51)</f>
        <v>Pesuruum</v>
      </c>
      <c r="E50" s="58">
        <f>IF(Eksplikatsioon!F51=0,"",Eksplikatsioon!F51)</f>
        <v>4.9000000000000004</v>
      </c>
      <c r="F50" s="23" t="str">
        <f>IF(Eksplikatsioon!H51=0,"",Eksplikatsioon!H51)</f>
        <v/>
      </c>
      <c r="G50" s="23" t="str">
        <f>IF(Eksplikatsioon!J51=0,"",Eksplikatsioon!J51)</f>
        <v>Ainukasutuses pind</v>
      </c>
      <c r="H50" s="23" t="str">
        <f>IF(Eksplikatsioon!K51=0,"",Eksplikatsioon!K51)</f>
        <v>Tallinna Vangla</v>
      </c>
      <c r="I50" s="23" t="str">
        <f>IF(Eksplikatsioon!L51=0,"",Eksplikatsioon!L51)</f>
        <v>TALLINNAVANGLA</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f>IF(Eksplikatsioon!B52=0,"",Eksplikatsioon!B52)</f>
        <v>44</v>
      </c>
      <c r="C51" s="23" t="str">
        <f>IF(Eksplikatsioon!C52=0,"",Eksplikatsioon!C52)</f>
        <v>ÜÜRITAV PIND</v>
      </c>
      <c r="D51" s="23" t="str">
        <f>IF(Eksplikatsioon!D52=0,"",Eksplikatsioon!D52)</f>
        <v>Kööginurk/Köök</v>
      </c>
      <c r="E51" s="58">
        <f>IF(Eksplikatsioon!F52=0,"",Eksplikatsioon!F52)</f>
        <v>8.6999999999999993</v>
      </c>
      <c r="F51" s="23" t="str">
        <f>IF(Eksplikatsioon!H52=0,"",Eksplikatsioon!H52)</f>
        <v/>
      </c>
      <c r="G51" s="23" t="str">
        <f>IF(Eksplikatsioon!J52=0,"",Eksplikatsioon!J52)</f>
        <v>Ainukasutuses pind</v>
      </c>
      <c r="H51" s="23" t="str">
        <f>IF(Eksplikatsioon!K52=0,"",Eksplikatsioon!K52)</f>
        <v>Tallinna Vangla</v>
      </c>
      <c r="I51" s="23" t="str">
        <f>IF(Eksplikatsioon!L52=0,"",Eksplikatsioon!L52)</f>
        <v>TALLINNAVANGLA</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f>IF(Eksplikatsioon!B53=0,"",Eksplikatsioon!B53)</f>
        <v>45</v>
      </c>
      <c r="C52" s="23" t="str">
        <f>IF(Eksplikatsioon!C53=0,"",Eksplikatsioon!C53)</f>
        <v>ÜÜRITAV PIND</v>
      </c>
      <c r="D52" s="23" t="str">
        <f>IF(Eksplikatsioon!D53=0,"",Eksplikatsioon!D53)</f>
        <v>Koridor</v>
      </c>
      <c r="E52" s="58">
        <f>IF(Eksplikatsioon!F53=0,"",Eksplikatsioon!F53)</f>
        <v>4</v>
      </c>
      <c r="F52" s="23" t="str">
        <f>IF(Eksplikatsioon!H53=0,"",Eksplikatsioon!H53)</f>
        <v/>
      </c>
      <c r="G52" s="23" t="str">
        <f>IF(Eksplikatsioon!J53=0,"",Eksplikatsioon!J53)</f>
        <v>Ainukasutuses pind</v>
      </c>
      <c r="H52" s="23" t="str">
        <f>IF(Eksplikatsioon!K53=0,"",Eksplikatsioon!K53)</f>
        <v>Tallinna Vangla</v>
      </c>
      <c r="I52" s="23" t="str">
        <f>IF(Eksplikatsioon!L53=0,"",Eksplikatsioon!L53)</f>
        <v>TALLINNAVANGLA</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f>IF(Eksplikatsioon!B54=0,"",Eksplikatsioon!B54)</f>
        <v>50</v>
      </c>
      <c r="C53" s="23" t="str">
        <f>IF(Eksplikatsioon!C54=0,"",Eksplikatsioon!C54)</f>
        <v>ÜÜRITAV PIND</v>
      </c>
      <c r="D53" s="23" t="str">
        <f>IF(Eksplikatsioon!D54=0,"",Eksplikatsioon!D54)</f>
        <v>Abiruum</v>
      </c>
      <c r="E53" s="58">
        <f>IF(Eksplikatsioon!F54=0,"",Eksplikatsioon!F54)</f>
        <v>19.600000000000001</v>
      </c>
      <c r="F53" s="23" t="str">
        <f>IF(Eksplikatsioon!H54=0,"",Eksplikatsioon!H54)</f>
        <v/>
      </c>
      <c r="G53" s="23" t="str">
        <f>IF(Eksplikatsioon!J54=0,"",Eksplikatsioon!J54)</f>
        <v>Ainukasutuses pind</v>
      </c>
      <c r="H53" s="23" t="str">
        <f>IF(Eksplikatsioon!K54=0,"",Eksplikatsioon!K54)</f>
        <v>Tallinna Vangla</v>
      </c>
      <c r="I53" s="23" t="str">
        <f>IF(Eksplikatsioon!L54=0,"",Eksplikatsioon!L54)</f>
        <v>TALLINNAVANGLA</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f>IF(Eksplikatsioon!B55=0,"",Eksplikatsioon!B55)</f>
        <v>51</v>
      </c>
      <c r="C54" s="23" t="str">
        <f>IF(Eksplikatsioon!C55=0,"",Eksplikatsioon!C55)</f>
        <v>ÜÜRITAV PIND</v>
      </c>
      <c r="D54" s="23" t="str">
        <f>IF(Eksplikatsioon!D55=0,"",Eksplikatsioon!D55)</f>
        <v>Koristus- ja hooldusruum</v>
      </c>
      <c r="E54" s="58">
        <f>IF(Eksplikatsioon!F55=0,"",Eksplikatsioon!F55)</f>
        <v>2.7</v>
      </c>
      <c r="F54" s="23"/>
      <c r="G54" s="23" t="str">
        <f>IF(Eksplikatsioon!J55=0,"",Eksplikatsioon!J55)</f>
        <v>Ainukasutuses pind</v>
      </c>
      <c r="H54" s="23" t="str">
        <f>IF(Eksplikatsioon!K55=0,"",Eksplikatsioon!K55)</f>
        <v>Tallinna Vangla</v>
      </c>
      <c r="I54" s="23" t="str">
        <f>IF(Eksplikatsioon!L55=0,"",Eksplikatsioon!L55)</f>
        <v>TALLINNAVANGLA</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f>IF(Eksplikatsioon!B56=0,"",Eksplikatsioon!B56)</f>
        <v>52</v>
      </c>
      <c r="C55" s="23" t="str">
        <f>IF(Eksplikatsioon!C56=0,"",Eksplikatsioon!C56)</f>
        <v>ÜÜRITAV PIND</v>
      </c>
      <c r="D55" s="23" t="str">
        <f>IF(Eksplikatsioon!D56=0,"",Eksplikatsioon!D56)</f>
        <v>Kabinet/Büroo</v>
      </c>
      <c r="E55" s="58">
        <f>IF(Eksplikatsioon!F56=0,"",Eksplikatsioon!F56)</f>
        <v>7</v>
      </c>
      <c r="F55" s="23" t="str">
        <f>IF(Eksplikatsioon!H56=0,"",Eksplikatsioon!H56)</f>
        <v/>
      </c>
      <c r="G55" s="23" t="str">
        <f>IF(Eksplikatsioon!J56=0,"",Eksplikatsioon!J56)</f>
        <v>Ainukasutuses pind</v>
      </c>
      <c r="H55" s="23" t="str">
        <f>IF(Eksplikatsioon!K56=0,"",Eksplikatsioon!K56)</f>
        <v>Tallinna Vangla</v>
      </c>
      <c r="I55" s="23" t="str">
        <f>IF(Eksplikatsioon!L56=0,"",Eksplikatsioon!L56)</f>
        <v>TALLINNAVANGLA</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53A</v>
      </c>
      <c r="C56" s="23" t="str">
        <f>IF(Eksplikatsioon!C57=0,"",Eksplikatsioon!C57)</f>
        <v>ÜÜRITAV PIND</v>
      </c>
      <c r="D56" s="23" t="str">
        <f>IF(Eksplikatsioon!D57=0,"",Eksplikatsioon!D57)</f>
        <v>Koridor</v>
      </c>
      <c r="E56" s="58">
        <f>IF(Eksplikatsioon!F57=0,"",Eksplikatsioon!F57)</f>
        <v>3.2</v>
      </c>
      <c r="F56" s="23" t="str">
        <f>IF(Eksplikatsioon!H57=0,"",Eksplikatsioon!H57)</f>
        <v/>
      </c>
      <c r="G56" s="23" t="str">
        <f>IF(Eksplikatsioon!J57=0,"",Eksplikatsioon!J57)</f>
        <v>Ainukasutuses pind</v>
      </c>
      <c r="H56" s="23" t="str">
        <f>IF(Eksplikatsioon!K57=0,"",Eksplikatsioon!K57)</f>
        <v>Tallinna Vangla</v>
      </c>
      <c r="I56" s="23" t="str">
        <f>IF(Eksplikatsioon!L57=0,"",Eksplikatsioon!L57)</f>
        <v>TALLINNAVANGLA</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53B</v>
      </c>
      <c r="C57" s="23" t="str">
        <f>IF(Eksplikatsioon!C58=0,"",Eksplikatsioon!C58)</f>
        <v>ÜÜRITAV PIND</v>
      </c>
      <c r="D57" s="23" t="str">
        <f>IF(Eksplikatsioon!D58=0,"",Eksplikatsioon!D58)</f>
        <v>Kabinet/Büroo</v>
      </c>
      <c r="E57" s="58">
        <f>IF(Eksplikatsioon!F58=0,"",Eksplikatsioon!F58)</f>
        <v>7.2</v>
      </c>
      <c r="F57" s="23" t="str">
        <f>IF(Eksplikatsioon!H58=0,"",Eksplikatsioon!H58)</f>
        <v/>
      </c>
      <c r="G57" s="23" t="str">
        <f>IF(Eksplikatsioon!J58=0,"",Eksplikatsioon!J58)</f>
        <v>Ainukasutuses pind</v>
      </c>
      <c r="H57" s="23" t="str">
        <f>IF(Eksplikatsioon!K58=0,"",Eksplikatsioon!K58)</f>
        <v>Tallinna Vangla</v>
      </c>
      <c r="I57" s="23" t="str">
        <f>IF(Eksplikatsioon!L58=0,"",Eksplikatsioon!L58)</f>
        <v>TALLINNAVANGLA</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53C</v>
      </c>
      <c r="C58" s="23" t="str">
        <f>IF(Eksplikatsioon!C59=0,"",Eksplikatsioon!C59)</f>
        <v>ÜÜRITAV PIND</v>
      </c>
      <c r="D58" s="23" t="str">
        <f>IF(Eksplikatsioon!D59=0,"",Eksplikatsioon!D59)</f>
        <v>Kabinet/Büroo</v>
      </c>
      <c r="E58" s="58">
        <f>IF(Eksplikatsioon!F59=0,"",Eksplikatsioon!F59)</f>
        <v>8.9</v>
      </c>
      <c r="F58" s="23" t="str">
        <f>IF(Eksplikatsioon!H59=0,"",Eksplikatsioon!H59)</f>
        <v/>
      </c>
      <c r="G58" s="23" t="str">
        <f>IF(Eksplikatsioon!J59=0,"",Eksplikatsioon!J59)</f>
        <v>Ainukasutuses pind</v>
      </c>
      <c r="H58" s="23" t="str">
        <f>IF(Eksplikatsioon!K59=0,"",Eksplikatsioon!K59)</f>
        <v>Tallinna Vangla</v>
      </c>
      <c r="I58" s="23" t="str">
        <f>IF(Eksplikatsioon!L59=0,"",Eksplikatsioon!L59)</f>
        <v>TALLINNAVANGLA</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54A</v>
      </c>
      <c r="C59" s="23" t="str">
        <f>IF(Eksplikatsioon!C60=0,"",Eksplikatsioon!C60)</f>
        <v>ÜÜRITAV PIND</v>
      </c>
      <c r="D59" s="23" t="str">
        <f>IF(Eksplikatsioon!D60=0,"",Eksplikatsioon!D60)</f>
        <v>Koridor</v>
      </c>
      <c r="E59" s="58">
        <f>IF(Eksplikatsioon!F60=0,"",Eksplikatsioon!F60)</f>
        <v>3</v>
      </c>
      <c r="F59" s="23" t="str">
        <f>IF(Eksplikatsioon!H60=0,"",Eksplikatsioon!H60)</f>
        <v/>
      </c>
      <c r="G59" s="23" t="str">
        <f>IF(Eksplikatsioon!J60=0,"",Eksplikatsioon!J60)</f>
        <v>Ainukasutuses pind</v>
      </c>
      <c r="H59" s="23" t="str">
        <f>IF(Eksplikatsioon!K60=0,"",Eksplikatsioon!K60)</f>
        <v>Tallinna Vangla</v>
      </c>
      <c r="I59" s="23" t="str">
        <f>IF(Eksplikatsioon!L60=0,"",Eksplikatsioon!L60)</f>
        <v>TALLINNAVANGLA</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54B</v>
      </c>
      <c r="C60" s="23" t="str">
        <f>IF(Eksplikatsioon!C61=0,"",Eksplikatsioon!C61)</f>
        <v>ÜÜRITAV PIND</v>
      </c>
      <c r="D60" s="23" t="str">
        <f>IF(Eksplikatsioon!D61=0,"",Eksplikatsioon!D61)</f>
        <v>Kabinet/Büroo</v>
      </c>
      <c r="E60" s="58">
        <f>IF(Eksplikatsioon!F61=0,"",Eksplikatsioon!F61)</f>
        <v>6.9</v>
      </c>
      <c r="F60" s="23" t="str">
        <f>IF(Eksplikatsioon!H61=0,"",Eksplikatsioon!H61)</f>
        <v/>
      </c>
      <c r="G60" s="23" t="str">
        <f>IF(Eksplikatsioon!J61=0,"",Eksplikatsioon!J61)</f>
        <v>Ainukasutuses pind</v>
      </c>
      <c r="H60" s="23" t="str">
        <f>IF(Eksplikatsioon!K61=0,"",Eksplikatsioon!K61)</f>
        <v>Tallinna Vangla</v>
      </c>
      <c r="I60" s="23" t="str">
        <f>IF(Eksplikatsioon!L61=0,"",Eksplikatsioon!L61)</f>
        <v>TALLINNAVANGLA</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54C</v>
      </c>
      <c r="C61" s="23" t="str">
        <f>IF(Eksplikatsioon!C62=0,"",Eksplikatsioon!C62)</f>
        <v>ÜÜRITAV PIND</v>
      </c>
      <c r="D61" s="23" t="str">
        <f>IF(Eksplikatsioon!D62=0,"",Eksplikatsioon!D62)</f>
        <v>Kabinet/Büroo</v>
      </c>
      <c r="E61" s="58">
        <f>IF(Eksplikatsioon!F62=0,"",Eksplikatsioon!F62)</f>
        <v>8.6</v>
      </c>
      <c r="F61" s="23" t="str">
        <f>IF(Eksplikatsioon!H62=0,"",Eksplikatsioon!H62)</f>
        <v/>
      </c>
      <c r="G61" s="23" t="str">
        <f>IF(Eksplikatsioon!J62=0,"",Eksplikatsioon!J62)</f>
        <v>Ainukasutuses pind</v>
      </c>
      <c r="H61" s="23" t="str">
        <f>IF(Eksplikatsioon!K62=0,"",Eksplikatsioon!K62)</f>
        <v>Tallinna Vangla</v>
      </c>
      <c r="I61" s="23" t="str">
        <f>IF(Eksplikatsioon!L62=0,"",Eksplikatsioon!L62)</f>
        <v>TALLINNAVANGLA</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f>IF(Eksplikatsioon!B63=0,"",Eksplikatsioon!B63)</f>
        <v>55</v>
      </c>
      <c r="C62" s="23" t="str">
        <f>IF(Eksplikatsioon!C63=0,"",Eksplikatsioon!C63)</f>
        <v>ÜÜRITAV PIND</v>
      </c>
      <c r="D62" s="23" t="str">
        <f>IF(Eksplikatsioon!D63=0,"",Eksplikatsioon!D63)</f>
        <v>Koridor</v>
      </c>
      <c r="E62" s="58">
        <f>IF(Eksplikatsioon!F63=0,"",Eksplikatsioon!F63)</f>
        <v>22.9</v>
      </c>
      <c r="F62" s="23" t="str">
        <f>IF(Eksplikatsioon!H63=0,"",Eksplikatsioon!H63)</f>
        <v/>
      </c>
      <c r="G62" s="23" t="str">
        <f>IF(Eksplikatsioon!J63=0,"",Eksplikatsioon!J63)</f>
        <v>Ainukasutuses pind</v>
      </c>
      <c r="H62" s="23" t="str">
        <f>IF(Eksplikatsioon!K63=0,"",Eksplikatsioon!K63)</f>
        <v>Tallinna Vangla</v>
      </c>
      <c r="I62" s="23" t="str">
        <f>IF(Eksplikatsioon!L63=0,"",Eksplikatsioon!L63)</f>
        <v>TALLINNAVANGLA</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56A</v>
      </c>
      <c r="C63" s="23" t="str">
        <f>IF(Eksplikatsioon!C64=0,"",Eksplikatsioon!C64)</f>
        <v>ÜÜRITAV PIND</v>
      </c>
      <c r="D63" s="23" t="str">
        <f>IF(Eksplikatsioon!D64=0,"",Eksplikatsioon!D64)</f>
        <v>Koridor</v>
      </c>
      <c r="E63" s="58">
        <f>IF(Eksplikatsioon!F64=0,"",Eksplikatsioon!F64)</f>
        <v>3.2</v>
      </c>
      <c r="F63" s="23" t="str">
        <f>IF(Eksplikatsioon!H64=0,"",Eksplikatsioon!H64)</f>
        <v/>
      </c>
      <c r="G63" s="23" t="str">
        <f>IF(Eksplikatsioon!J64=0,"",Eksplikatsioon!J64)</f>
        <v>Ainukasutuses pind</v>
      </c>
      <c r="H63" s="23" t="str">
        <f>IF(Eksplikatsioon!K64=0,"",Eksplikatsioon!K64)</f>
        <v>Tallinna Vangla</v>
      </c>
      <c r="I63" s="23" t="str">
        <f>IF(Eksplikatsioon!L64=0,"",Eksplikatsioon!L64)</f>
        <v>TALLINNAVANGLA</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56B</v>
      </c>
      <c r="C64" s="23" t="str">
        <f>IF(Eksplikatsioon!C65=0,"",Eksplikatsioon!C65)</f>
        <v>ÜÜRITAV PIND</v>
      </c>
      <c r="D64" s="23" t="str">
        <f>IF(Eksplikatsioon!D65=0,"",Eksplikatsioon!D65)</f>
        <v>Kabinet/Büroo</v>
      </c>
      <c r="E64" s="58">
        <f>IF(Eksplikatsioon!F65=0,"",Eksplikatsioon!F65)</f>
        <v>7.4</v>
      </c>
      <c r="F64" s="23" t="str">
        <f>IF(Eksplikatsioon!H65=0,"",Eksplikatsioon!H65)</f>
        <v/>
      </c>
      <c r="G64" s="23" t="str">
        <f>IF(Eksplikatsioon!J65=0,"",Eksplikatsioon!J65)</f>
        <v>Ainukasutuses pind</v>
      </c>
      <c r="H64" s="23" t="str">
        <f>IF(Eksplikatsioon!K65=0,"",Eksplikatsioon!K65)</f>
        <v>Tallinna Vangla</v>
      </c>
      <c r="I64" s="23" t="str">
        <f>IF(Eksplikatsioon!L65=0,"",Eksplikatsioon!L65)</f>
        <v>TALLINNAVANGLA</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56C</v>
      </c>
      <c r="C65" s="23" t="str">
        <f>IF(Eksplikatsioon!C66=0,"",Eksplikatsioon!C66)</f>
        <v>ÜÜRITAV PIND</v>
      </c>
      <c r="D65" s="23" t="str">
        <f>IF(Eksplikatsioon!D66=0,"",Eksplikatsioon!D66)</f>
        <v>Kabinet/Büroo</v>
      </c>
      <c r="E65" s="58">
        <f>IF(Eksplikatsioon!F66=0,"",Eksplikatsioon!F66)</f>
        <v>9</v>
      </c>
      <c r="F65" s="23" t="str">
        <f>IF(Eksplikatsioon!H66=0,"",Eksplikatsioon!H66)</f>
        <v/>
      </c>
      <c r="G65" s="23" t="str">
        <f>IF(Eksplikatsioon!J66=0,"",Eksplikatsioon!J66)</f>
        <v>Ainukasutuses pind</v>
      </c>
      <c r="H65" s="23" t="str">
        <f>IF(Eksplikatsioon!K66=0,"",Eksplikatsioon!K66)</f>
        <v>Tallinna Vangla</v>
      </c>
      <c r="I65" s="23" t="str">
        <f>IF(Eksplikatsioon!L66=0,"",Eksplikatsioon!L66)</f>
        <v>TALLINNAVANGLA</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f>IF(Eksplikatsioon!B67=0,"",Eksplikatsioon!B67)</f>
        <v>57</v>
      </c>
      <c r="C66" s="23" t="str">
        <f>IF(Eksplikatsioon!C67=0,"",Eksplikatsioon!C67)</f>
        <v>ÜÜRITAV PIND</v>
      </c>
      <c r="D66" s="23" t="str">
        <f>IF(Eksplikatsioon!D67=0,"",Eksplikatsioon!D67)</f>
        <v>Kabinet/Büroo</v>
      </c>
      <c r="E66" s="58">
        <f>IF(Eksplikatsioon!F67=0,"",Eksplikatsioon!F67)</f>
        <v>18.600000000000001</v>
      </c>
      <c r="F66" s="23" t="str">
        <f>IF(Eksplikatsioon!H67=0,"",Eksplikatsioon!H67)</f>
        <v/>
      </c>
      <c r="G66" s="23" t="str">
        <f>IF(Eksplikatsioon!J67=0,"",Eksplikatsioon!J67)</f>
        <v>Ainukasutuses pind</v>
      </c>
      <c r="H66" s="23" t="str">
        <f>IF(Eksplikatsioon!K67=0,"",Eksplikatsioon!K67)</f>
        <v>Tallinna Vangla</v>
      </c>
      <c r="I66" s="23" t="str">
        <f>IF(Eksplikatsioon!L67=0,"",Eksplikatsioon!L67)</f>
        <v>TALLINNAVANGLA</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f>IF(Eksplikatsioon!B68=0,"",Eksplikatsioon!B68)</f>
        <v>58</v>
      </c>
      <c r="C67" s="23" t="str">
        <f>IF(Eksplikatsioon!C68=0,"",Eksplikatsioon!C68)</f>
        <v>ÜÜRITAV PIND</v>
      </c>
      <c r="D67" s="23" t="str">
        <f>IF(Eksplikatsioon!D68=0,"",Eksplikatsioon!D68)</f>
        <v>Kabinet/Büroo</v>
      </c>
      <c r="E67" s="58">
        <f>IF(Eksplikatsioon!F68=0,"",Eksplikatsioon!F68)</f>
        <v>10.1</v>
      </c>
      <c r="F67" s="23" t="str">
        <f>IF(Eksplikatsioon!H68=0,"",Eksplikatsioon!H68)</f>
        <v/>
      </c>
      <c r="G67" s="23" t="str">
        <f>IF(Eksplikatsioon!J68=0,"",Eksplikatsioon!J68)</f>
        <v>Ainukasutuses pind</v>
      </c>
      <c r="H67" s="23" t="str">
        <f>IF(Eksplikatsioon!K68=0,"",Eksplikatsioon!K68)</f>
        <v>Tallinna Vangla</v>
      </c>
      <c r="I67" s="23" t="str">
        <f>IF(Eksplikatsioon!L68=0,"",Eksplikatsioon!L68)</f>
        <v>TALLINNAVANGLA</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0" t="str">
        <f>IF(Eksplikatsioon!B69=0,"",Eksplikatsioon!B69)</f>
        <v>59A</v>
      </c>
      <c r="C68" s="23" t="str">
        <f>IF(Eksplikatsioon!C69=0,"",Eksplikatsioon!C69)</f>
        <v>VERTIKAALSETE ÜHENDUSTEEDE PIND</v>
      </c>
      <c r="D68" s="23" t="str">
        <f>IF(Eksplikatsioon!D69=0,"",Eksplikatsioon!D69)</f>
        <v>Trepp/Trepikoda</v>
      </c>
      <c r="E68" s="58">
        <f>IF(Eksplikatsioon!F69=0,"",Eksplikatsioon!F69)</f>
        <v>25.7</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0">
        <f>IF(Eksplikatsioon!B70=0,"",Eksplikatsioon!B70)</f>
        <v>59</v>
      </c>
      <c r="C69" s="23" t="str">
        <f>IF(Eksplikatsioon!C70=0,"",Eksplikatsioon!C70)</f>
        <v>ÜÜRITAV PIND</v>
      </c>
      <c r="D69" s="23" t="str">
        <f>IF(Eksplikatsioon!D70=0,"",Eksplikatsioon!D70)</f>
        <v>Koridor</v>
      </c>
      <c r="E69" s="58">
        <f>IF(Eksplikatsioon!F70=0,"",Eksplikatsioon!F70)</f>
        <v>42.1</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0">
        <f>IF(Eksplikatsioon!B71=0,"",Eksplikatsioon!B71)</f>
        <v>60</v>
      </c>
      <c r="C70" s="23" t="str">
        <f>IF(Eksplikatsioon!C71=0,"",Eksplikatsioon!C71)</f>
        <v>ÜÜRITAV PIND</v>
      </c>
      <c r="D70" s="23" t="str">
        <f>IF(Eksplikatsioon!D71=0,"",Eksplikatsioon!D71)</f>
        <v>Koridor</v>
      </c>
      <c r="E70" s="58">
        <f>IF(Eksplikatsioon!F71=0,"",Eksplikatsioon!F71)</f>
        <v>12.4</v>
      </c>
      <c r="F70" s="23" t="str">
        <f>IF(Eksplikatsioon!H71=0,"",Eksplikatsioon!H71)</f>
        <v/>
      </c>
      <c r="G70" s="23" t="str">
        <f>IF(Eksplikatsioon!J71=0,"",Eksplikatsioon!J71)</f>
        <v>Ainukasutuses pind</v>
      </c>
      <c r="H70" s="23" t="str">
        <f>IF(Eksplikatsioon!K71=0,"",Eksplikatsioon!K71)</f>
        <v>Tartu Maakohus</v>
      </c>
      <c r="I70" s="23" t="str">
        <f>IF(Eksplikatsioon!L71=0,"",Eksplikatsioon!L71)</f>
        <v>POSTI3/3-02</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0">
        <f>IF(Eksplikatsioon!B72=0,"",Eksplikatsioon!B72)</f>
        <v>61</v>
      </c>
      <c r="C71" s="23" t="str">
        <f>IF(Eksplikatsioon!C72=0,"",Eksplikatsioon!C72)</f>
        <v>ÜÜRITAV PIND</v>
      </c>
      <c r="D71" s="23" t="str">
        <f>IF(Eksplikatsioon!D72=0,"",Eksplikatsioon!D72)</f>
        <v>Koridor</v>
      </c>
      <c r="E71" s="58">
        <f>IF(Eksplikatsioon!F72=0,"",Eksplikatsioon!F72)</f>
        <v>24</v>
      </c>
      <c r="F71" s="23" t="str">
        <f>IF(Eksplikatsioon!H72=0,"",Eksplikatsioon!H72)</f>
        <v/>
      </c>
      <c r="G71" s="23" t="str">
        <f>IF(Eksplikatsioon!J72=0,"",Eksplikatsioon!J72)</f>
        <v>Ainukasutuses pind</v>
      </c>
      <c r="H71" s="23" t="str">
        <f>IF(Eksplikatsioon!K72=0,"",Eksplikatsioon!K72)</f>
        <v>Tartu Maakohus</v>
      </c>
      <c r="I71" s="23" t="str">
        <f>IF(Eksplikatsioon!L72=0,"",Eksplikatsioon!L72)</f>
        <v>POSTI3/3-02</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0">
        <f>IF(Eksplikatsioon!B73=0,"",Eksplikatsioon!B73)</f>
        <v>63</v>
      </c>
      <c r="C72" s="23" t="str">
        <f>IF(Eksplikatsioon!C73=0,"",Eksplikatsioon!C73)</f>
        <v>ÜÜRITAV PIND</v>
      </c>
      <c r="D72" s="23" t="str">
        <f>IF(Eksplikatsioon!D73=0,"",Eksplikatsioon!D73)</f>
        <v>Pesuruum</v>
      </c>
      <c r="E72" s="58">
        <f>IF(Eksplikatsioon!F73=0,"",Eksplikatsioon!F73)</f>
        <v>5.9</v>
      </c>
      <c r="F72" s="23" t="str">
        <f>IF(Eksplikatsioon!H73=0,"",Eksplikatsioon!H73)</f>
        <v/>
      </c>
      <c r="G72" s="23" t="str">
        <f>IF(Eksplikatsioon!J73=0,"",Eksplikatsioon!J73)</f>
        <v>Ainukasutuses pind</v>
      </c>
      <c r="H72" s="23" t="str">
        <f>IF(Eksplikatsioon!K73=0,"",Eksplikatsioon!K73)</f>
        <v>Tartu Maakohus</v>
      </c>
      <c r="I72" s="23" t="str">
        <f>IF(Eksplikatsioon!L73=0,"",Eksplikatsioon!L73)</f>
        <v>POSTI3/3-02</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0">
        <f>IF(Eksplikatsioon!B74=0,"",Eksplikatsioon!B74)</f>
        <v>64</v>
      </c>
      <c r="C73" s="23" t="str">
        <f>IF(Eksplikatsioon!C74=0,"",Eksplikatsioon!C74)</f>
        <v>ÜÜRITAV PIND</v>
      </c>
      <c r="D73" s="23" t="str">
        <f>IF(Eksplikatsioon!D74=0,"",Eksplikatsioon!D74)</f>
        <v>Kabinet/Büroo</v>
      </c>
      <c r="E73" s="58">
        <f>IF(Eksplikatsioon!F74=0,"",Eksplikatsioon!F74)</f>
        <v>34.700000000000003</v>
      </c>
      <c r="F73" s="23" t="str">
        <f>IF(Eksplikatsioon!H74=0,"",Eksplikatsioon!H74)</f>
        <v/>
      </c>
      <c r="G73" s="23" t="str">
        <f>IF(Eksplikatsioon!J74=0,"",Eksplikatsioon!J74)</f>
        <v>Ainukasutuses pind</v>
      </c>
      <c r="H73" s="23" t="str">
        <f>IF(Eksplikatsioon!K74=0,"",Eksplikatsioon!K74)</f>
        <v>Tartu Maakohus</v>
      </c>
      <c r="I73" s="23" t="str">
        <f>IF(Eksplikatsioon!L74=0,"",Eksplikatsioon!L74)</f>
        <v>POSTI3/3-02</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0">
        <f>IF(Eksplikatsioon!B75=0,"",Eksplikatsioon!B75)</f>
        <v>65</v>
      </c>
      <c r="C74" s="23" t="str">
        <f>IF(Eksplikatsioon!C75=0,"",Eksplikatsioon!C75)</f>
        <v>ÜÜRITAV PIND</v>
      </c>
      <c r="D74" s="23" t="str">
        <f>IF(Eksplikatsioon!D75=0,"",Eksplikatsioon!D75)</f>
        <v>Kabinet/Büroo</v>
      </c>
      <c r="E74" s="58">
        <f>IF(Eksplikatsioon!F75=0,"",Eksplikatsioon!F75)</f>
        <v>20</v>
      </c>
      <c r="F74" s="23" t="str">
        <f>IF(Eksplikatsioon!H75=0,"",Eksplikatsioon!H75)</f>
        <v/>
      </c>
      <c r="G74" s="23" t="str">
        <f>IF(Eksplikatsioon!J75=0,"",Eksplikatsioon!J75)</f>
        <v>Ainukasutuses pind</v>
      </c>
      <c r="H74" s="23" t="str">
        <f>IF(Eksplikatsioon!K75=0,"",Eksplikatsioon!K75)</f>
        <v>Tartu Maakohus</v>
      </c>
      <c r="I74" s="23" t="str">
        <f>IF(Eksplikatsioon!L75=0,"",Eksplikatsioon!L75)</f>
        <v>POSTI3/3-02</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0">
        <f>IF(Eksplikatsioon!B76=0,"",Eksplikatsioon!B76)</f>
        <v>66</v>
      </c>
      <c r="C75" s="23" t="str">
        <f>IF(Eksplikatsioon!C76=0,"",Eksplikatsioon!C76)</f>
        <v>ÜÜRITAV PIND</v>
      </c>
      <c r="D75" s="23" t="str">
        <f>IF(Eksplikatsioon!D76=0,"",Eksplikatsioon!D76)</f>
        <v>Kabinet/Büroo</v>
      </c>
      <c r="E75" s="58">
        <f>IF(Eksplikatsioon!F76=0,"",Eksplikatsioon!F76)</f>
        <v>39.6</v>
      </c>
      <c r="F75" s="23" t="str">
        <f>IF(Eksplikatsioon!H76=0,"",Eksplikatsioon!H76)</f>
        <v/>
      </c>
      <c r="G75" s="23" t="str">
        <f>IF(Eksplikatsioon!J76=0,"",Eksplikatsioon!J76)</f>
        <v>Ainukasutuses pind</v>
      </c>
      <c r="H75" s="23" t="str">
        <f>IF(Eksplikatsioon!K76=0,"",Eksplikatsioon!K76)</f>
        <v>Tartu Maakohus</v>
      </c>
      <c r="I75" s="23" t="str">
        <f>IF(Eksplikatsioon!L76=0,"",Eksplikatsioon!L76)</f>
        <v>POSTI3/3-02</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0">
        <f>IF(Eksplikatsioon!B77=0,"",Eksplikatsioon!B77)</f>
        <v>67</v>
      </c>
      <c r="C76" s="23" t="str">
        <f>IF(Eksplikatsioon!C77=0,"",Eksplikatsioon!C77)</f>
        <v>ÜÜRITAV PIND</v>
      </c>
      <c r="D76" s="23" t="str">
        <f>IF(Eksplikatsioon!D77=0,"",Eksplikatsioon!D77)</f>
        <v>Kabinet/Büroo</v>
      </c>
      <c r="E76" s="58">
        <f>IF(Eksplikatsioon!F77=0,"",Eksplikatsioon!F77)</f>
        <v>17.100000000000001</v>
      </c>
      <c r="F76" s="23" t="str">
        <f>IF(Eksplikatsioon!H77=0,"",Eksplikatsioon!H77)</f>
        <v/>
      </c>
      <c r="G76" s="23" t="str">
        <f>IF(Eksplikatsioon!J77=0,"",Eksplikatsioon!J77)</f>
        <v>Ainukasutuses pind</v>
      </c>
      <c r="H76" s="23" t="str">
        <f>IF(Eksplikatsioon!K77=0,"",Eksplikatsioon!K77)</f>
        <v>Tartu Maakohus</v>
      </c>
      <c r="I76" s="23" t="str">
        <f>IF(Eksplikatsioon!L77=0,"",Eksplikatsioon!L77)</f>
        <v>POSTI3/3-02</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0">
        <f>IF(Eksplikatsioon!B78=0,"",Eksplikatsioon!B78)</f>
        <v>68</v>
      </c>
      <c r="C77" s="23" t="str">
        <f>IF(Eksplikatsioon!C78=0,"",Eksplikatsioon!C78)</f>
        <v>ÜÜRITAV PIND</v>
      </c>
      <c r="D77" s="23" t="str">
        <f>IF(Eksplikatsioon!D78=0,"",Eksplikatsioon!D78)</f>
        <v>Kabinet/Büroo</v>
      </c>
      <c r="E77" s="58">
        <f>IF(Eksplikatsioon!F78=0,"",Eksplikatsioon!F78)</f>
        <v>19.100000000000001</v>
      </c>
      <c r="F77" s="23" t="str">
        <f>IF(Eksplikatsioon!H78=0,"",Eksplikatsioon!H78)</f>
        <v/>
      </c>
      <c r="G77" s="23" t="str">
        <f>IF(Eksplikatsioon!J78=0,"",Eksplikatsioon!J78)</f>
        <v>Ainukasutuses pind</v>
      </c>
      <c r="H77" s="23" t="str">
        <f>IF(Eksplikatsioon!K78=0,"",Eksplikatsioon!K78)</f>
        <v>Tartu Maakohus</v>
      </c>
      <c r="I77" s="23" t="str">
        <f>IF(Eksplikatsioon!L78=0,"",Eksplikatsioon!L78)</f>
        <v>POSTI3/3-02</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f>IF(Eksplikatsioon!B79=0,"",Eksplikatsioon!B79)</f>
        <v>69</v>
      </c>
      <c r="C78" s="23" t="str">
        <f>IF(Eksplikatsioon!C79=0,"",Eksplikatsioon!C79)</f>
        <v>ÜÜRITAV PIND</v>
      </c>
      <c r="D78" s="23" t="str">
        <f>IF(Eksplikatsioon!D79=0,"",Eksplikatsioon!D79)</f>
        <v>Kabinet/Büroo</v>
      </c>
      <c r="E78" s="58">
        <f>IF(Eksplikatsioon!F79=0,"",Eksplikatsioon!F79)</f>
        <v>24.1</v>
      </c>
      <c r="F78" s="23" t="str">
        <f>IF(Eksplikatsioon!H79=0,"",Eksplikatsioon!H79)</f>
        <v/>
      </c>
      <c r="G78" s="23" t="str">
        <f>IF(Eksplikatsioon!J79=0,"",Eksplikatsioon!J79)</f>
        <v>Ainukasutuses pind</v>
      </c>
      <c r="H78" s="23" t="str">
        <f>IF(Eksplikatsioon!K79=0,"",Eksplikatsioon!K79)</f>
        <v>Tartu Maakohus</v>
      </c>
      <c r="I78" s="23" t="str">
        <f>IF(Eksplikatsioon!L79=0,"",Eksplikatsioon!L79)</f>
        <v>POSTI3/3-02</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f>IF(Eksplikatsioon!B80=0,"",Eksplikatsioon!B80)</f>
        <v>70</v>
      </c>
      <c r="C79" s="23" t="str">
        <f>IF(Eksplikatsioon!C80=0,"",Eksplikatsioon!C80)</f>
        <v>ÜÜRITAV PIND</v>
      </c>
      <c r="D79" s="23" t="str">
        <f>IF(Eksplikatsioon!D80=0,"",Eksplikatsioon!D80)</f>
        <v>Kabinet/Büroo</v>
      </c>
      <c r="E79" s="58">
        <f>IF(Eksplikatsioon!F80=0,"",Eksplikatsioon!F80)</f>
        <v>24.7</v>
      </c>
      <c r="F79" s="23" t="str">
        <f>IF(Eksplikatsioon!H80=0,"",Eksplikatsioon!H80)</f>
        <v/>
      </c>
      <c r="G79" s="23" t="str">
        <f>IF(Eksplikatsioon!J80=0,"",Eksplikatsioon!J80)</f>
        <v>Ainukasutuses pind</v>
      </c>
      <c r="H79" s="23" t="str">
        <f>IF(Eksplikatsioon!K80=0,"",Eksplikatsioon!K80)</f>
        <v>Tartu Maakohus</v>
      </c>
      <c r="I79" s="23" t="str">
        <f>IF(Eksplikatsioon!L80=0,"",Eksplikatsioon!L80)</f>
        <v>POSTI3/3-02</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f>IF(Eksplikatsioon!B81=0,"",Eksplikatsioon!B81)</f>
        <v>71</v>
      </c>
      <c r="C80" s="23" t="str">
        <f>IF(Eksplikatsioon!C81=0,"",Eksplikatsioon!C81)</f>
        <v>ÜÜRITAV PIND</v>
      </c>
      <c r="D80" s="23" t="str">
        <f>IF(Eksplikatsioon!D81=0,"",Eksplikatsioon!D81)</f>
        <v>Saal</v>
      </c>
      <c r="E80" s="58">
        <f>IF(Eksplikatsioon!F81=0,"",Eksplikatsioon!F81)</f>
        <v>106.8</v>
      </c>
      <c r="F80" s="23" t="str">
        <f>IF(Eksplikatsioon!H81=0,"",Eksplikatsioon!H81)</f>
        <v/>
      </c>
      <c r="G80" s="23" t="str">
        <f>IF(Eksplikatsioon!J81=0,"",Eksplikatsioon!J81)</f>
        <v>Ainukasutuses pind</v>
      </c>
      <c r="H80" s="23" t="str">
        <f>IF(Eksplikatsioon!K81=0,"",Eksplikatsioon!K81)</f>
        <v>Tartu Maakohus</v>
      </c>
      <c r="I80" s="23" t="str">
        <f>IF(Eksplikatsioon!L81=0,"",Eksplikatsioon!L81)</f>
        <v>POSTI3/3-02</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f>IF(Eksplikatsioon!B82=0,"",Eksplikatsioon!B82)</f>
        <v>72</v>
      </c>
      <c r="C81" s="23" t="str">
        <f>IF(Eksplikatsioon!C82=0,"",Eksplikatsioon!C82)</f>
        <v>ÜÜRITAV PIND</v>
      </c>
      <c r="D81" s="23" t="str">
        <f>IF(Eksplikatsioon!D82=0,"",Eksplikatsioon!D82)</f>
        <v>Saal</v>
      </c>
      <c r="E81" s="58">
        <f>IF(Eksplikatsioon!F82=0,"",Eksplikatsioon!F82)</f>
        <v>73.5</v>
      </c>
      <c r="F81" s="23" t="str">
        <f>IF(Eksplikatsioon!H82=0,"",Eksplikatsioon!H82)</f>
        <v/>
      </c>
      <c r="G81" s="23" t="str">
        <f>IF(Eksplikatsioon!J82=0,"",Eksplikatsioon!J82)</f>
        <v>Ainukasutuses pind</v>
      </c>
      <c r="H81" s="23" t="str">
        <f>IF(Eksplikatsioon!K82=0,"",Eksplikatsioon!K82)</f>
        <v>Tartu Maakohus</v>
      </c>
      <c r="I81" s="23" t="str">
        <f>IF(Eksplikatsioon!L82=0,"",Eksplikatsioon!L82)</f>
        <v>POSTI3/3-02</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f>IF(Eksplikatsioon!B83=0,"",Eksplikatsioon!B83)</f>
        <v>73</v>
      </c>
      <c r="C82" s="23" t="str">
        <f>IF(Eksplikatsioon!C83=0,"",Eksplikatsioon!C83)</f>
        <v>ÜÜRITAV PIND</v>
      </c>
      <c r="D82" s="23" t="str">
        <f>IF(Eksplikatsioon!D83=0,"",Eksplikatsioon!D83)</f>
        <v>Kabinet/Büroo</v>
      </c>
      <c r="E82" s="58">
        <f>IF(Eksplikatsioon!F83=0,"",Eksplikatsioon!F83)</f>
        <v>18.100000000000001</v>
      </c>
      <c r="F82" s="23" t="str">
        <f>IF(Eksplikatsioon!H83=0,"",Eksplikatsioon!H83)</f>
        <v/>
      </c>
      <c r="G82" s="23" t="str">
        <f>IF(Eksplikatsioon!J83=0,"",Eksplikatsioon!J83)</f>
        <v>Ainukasutuses pind</v>
      </c>
      <c r="H82" s="23" t="str">
        <f>IF(Eksplikatsioon!K83=0,"",Eksplikatsioon!K83)</f>
        <v>Tartu Maakohus</v>
      </c>
      <c r="I82" s="23" t="str">
        <f>IF(Eksplikatsioon!L83=0,"",Eksplikatsioon!L83)</f>
        <v>POSTI3/3-02</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f>IF(Eksplikatsioon!B84=0,"",Eksplikatsioon!B84)</f>
        <v>74</v>
      </c>
      <c r="C83" s="23" t="str">
        <f>IF(Eksplikatsioon!C84=0,"",Eksplikatsioon!C84)</f>
        <v>ÜÜRITAV PIND</v>
      </c>
      <c r="D83" s="23" t="str">
        <f>IF(Eksplikatsioon!D84=0,"",Eksplikatsioon!D84)</f>
        <v>Koridor</v>
      </c>
      <c r="E83" s="58">
        <f>IF(Eksplikatsioon!F84=0,"",Eksplikatsioon!F84)</f>
        <v>31.9</v>
      </c>
      <c r="F83" s="23" t="str">
        <f>IF(Eksplikatsioon!H84=0,"",Eksplikatsioon!H84)</f>
        <v/>
      </c>
      <c r="G83" s="23" t="str">
        <f>IF(Eksplikatsioon!J84=0,"",Eksplikatsioon!J84)</f>
        <v>Ainukasutuses pind</v>
      </c>
      <c r="H83" s="23" t="str">
        <f>IF(Eksplikatsioon!K84=0,"",Eksplikatsioon!K84)</f>
        <v>Tartu Maakohus</v>
      </c>
      <c r="I83" s="23" t="str">
        <f>IF(Eksplikatsioon!L84=0,"",Eksplikatsioon!L84)</f>
        <v>POSTI3/3-02</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f>IF(Eksplikatsioon!B85=0,"",Eksplikatsioon!B85)</f>
        <v>75</v>
      </c>
      <c r="C84" s="23" t="str">
        <f>IF(Eksplikatsioon!C85=0,"",Eksplikatsioon!C85)</f>
        <v>ÜÜRITAV PIND</v>
      </c>
      <c r="D84" s="23" t="str">
        <f>IF(Eksplikatsioon!D85=0,"",Eksplikatsioon!D85)</f>
        <v>Koridor</v>
      </c>
      <c r="E84" s="58">
        <f>IF(Eksplikatsioon!F85=0,"",Eksplikatsioon!F85)</f>
        <v>18.5</v>
      </c>
      <c r="F84" s="23" t="str">
        <f>IF(Eksplikatsioon!H85=0,"",Eksplikatsioon!H85)</f>
        <v/>
      </c>
      <c r="G84" s="23" t="str">
        <f>IF(Eksplikatsioon!J85=0,"",Eksplikatsioon!J85)</f>
        <v>Ainukasutuses pind</v>
      </c>
      <c r="H84" s="23" t="str">
        <f>IF(Eksplikatsioon!K85=0,"",Eksplikatsioon!K85)</f>
        <v>Tartu Maakohus</v>
      </c>
      <c r="I84" s="23" t="str">
        <f>IF(Eksplikatsioon!L85=0,"",Eksplikatsioon!L85)</f>
        <v>POSTI3/3-02</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f>IF(Eksplikatsioon!B86=0,"",Eksplikatsioon!B86)</f>
        <v>76</v>
      </c>
      <c r="C85" s="23" t="str">
        <f>IF(Eksplikatsioon!C86=0,"",Eksplikatsioon!C86)</f>
        <v>ÜÜRITAV PIND</v>
      </c>
      <c r="D85" s="23" t="str">
        <f>IF(Eksplikatsioon!D86=0,"",Eksplikatsioon!D86)</f>
        <v>Saal</v>
      </c>
      <c r="E85" s="58">
        <f>IF(Eksplikatsioon!F86=0,"",Eksplikatsioon!F86)</f>
        <v>42.9</v>
      </c>
      <c r="F85" s="23" t="str">
        <f>IF(Eksplikatsioon!H86=0,"",Eksplikatsioon!H86)</f>
        <v/>
      </c>
      <c r="G85" s="23" t="str">
        <f>IF(Eksplikatsioon!J86=0,"",Eksplikatsioon!J86)</f>
        <v>Ainukasutuses pind</v>
      </c>
      <c r="H85" s="23" t="str">
        <f>IF(Eksplikatsioon!K86=0,"",Eksplikatsioon!K86)</f>
        <v>Tartu Maakohus</v>
      </c>
      <c r="I85" s="23" t="str">
        <f>IF(Eksplikatsioon!L86=0,"",Eksplikatsioon!L86)</f>
        <v>POSTI3/3-02</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f>IF(Eksplikatsioon!B87=0,"",Eksplikatsioon!B87)</f>
        <v>77</v>
      </c>
      <c r="C86" s="23" t="str">
        <f>IF(Eksplikatsioon!C87=0,"",Eksplikatsioon!C87)</f>
        <v>ÜÜRITAV PIND</v>
      </c>
      <c r="D86" s="23" t="str">
        <f>IF(Eksplikatsioon!D87=0,"",Eksplikatsioon!D87)</f>
        <v>WC</v>
      </c>
      <c r="E86" s="58">
        <f>IF(Eksplikatsioon!F87=0,"",Eksplikatsioon!F87)</f>
        <v>4.4000000000000004</v>
      </c>
      <c r="F86" s="23" t="str">
        <f>IF(Eksplikatsioon!H87=0,"",Eksplikatsioon!H87)</f>
        <v/>
      </c>
      <c r="G86" s="23" t="str">
        <f>IF(Eksplikatsioon!J87=0,"",Eksplikatsioon!J87)</f>
        <v>Ainukasutuses pind</v>
      </c>
      <c r="H86" s="23" t="str">
        <f>IF(Eksplikatsioon!K87=0,"",Eksplikatsioon!K87)</f>
        <v>Tartu Maakohus</v>
      </c>
      <c r="I86" s="23" t="str">
        <f>IF(Eksplikatsioon!L87=0,"",Eksplikatsioon!L87)</f>
        <v>POSTI3/3-02</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t="str">
        <f>IF(Eksplikatsioon!B88=0,"",Eksplikatsioon!B88)</f>
        <v>TP</v>
      </c>
      <c r="C87" s="23" t="str">
        <f>IF(Eksplikatsioon!C88=0,"",Eksplikatsioon!C88)</f>
        <v>VERTIKAALSETE ÜHENDUSTEEDE PIND</v>
      </c>
      <c r="D87" s="23" t="str">
        <f>IF(Eksplikatsioon!D88=0,"",Eksplikatsioon!D88)</f>
        <v>Trepp/Trepikoda</v>
      </c>
      <c r="E87" s="58">
        <f>IF(Eksplikatsioon!F88=0,"",Eksplikatsioon!F88)</f>
        <v>19.600000000000001</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f>IF(Eksplikatsioon!B89=0,"",Eksplikatsioon!B89)</f>
        <v>80</v>
      </c>
      <c r="C88" s="23" t="str">
        <f>IF(Eksplikatsioon!C89=0,"",Eksplikatsioon!C89)</f>
        <v>ÜÜRITAV PIND</v>
      </c>
      <c r="D88" s="23" t="str">
        <f>IF(Eksplikatsioon!D89=0,"",Eksplikatsioon!D89)</f>
        <v>Koridor</v>
      </c>
      <c r="E88" s="58">
        <f>IF(Eksplikatsioon!F89=0,"",Eksplikatsioon!F89)</f>
        <v>22.9</v>
      </c>
      <c r="F88" s="23" t="str">
        <f>IF(Eksplikatsioon!H89=0,"",Eksplikatsioon!H89)</f>
        <v/>
      </c>
      <c r="G88" s="23" t="str">
        <f>IF(Eksplikatsioon!J89=0,"",Eksplikatsioon!J89)</f>
        <v>Ainukasutuses pind</v>
      </c>
      <c r="H88" s="23" t="str">
        <f>IF(Eksplikatsioon!K89=0,"",Eksplikatsioon!K89)</f>
        <v>Prokuratuur</v>
      </c>
      <c r="I88" s="23" t="str">
        <f>IF(Eksplikatsioon!L89=0,"",Eksplikatsioon!L89)</f>
        <v>POSTI3/27-02</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t="str">
        <f>IF(Eksplikatsioon!B90=0,"",Eksplikatsioon!B90)</f>
        <v>81A</v>
      </c>
      <c r="C89" s="23" t="str">
        <f>IF(Eksplikatsioon!C90=0,"",Eksplikatsioon!C90)</f>
        <v>ÜÜRITAV PIND</v>
      </c>
      <c r="D89" s="23" t="str">
        <f>IF(Eksplikatsioon!D90=0,"",Eksplikatsioon!D90)</f>
        <v>Koridor</v>
      </c>
      <c r="E89" s="58">
        <f>IF(Eksplikatsioon!F90=0,"",Eksplikatsioon!F90)</f>
        <v>11.2</v>
      </c>
      <c r="F89" s="23" t="str">
        <f>IF(Eksplikatsioon!H90=0,"",Eksplikatsioon!H90)</f>
        <v/>
      </c>
      <c r="G89" s="23" t="str">
        <f>IF(Eksplikatsioon!J90=0,"",Eksplikatsioon!J90)</f>
        <v>Ainukasutuses pind</v>
      </c>
      <c r="H89" s="23" t="str">
        <f>IF(Eksplikatsioon!K90=0,"",Eksplikatsioon!K90)</f>
        <v>Prokuratuur</v>
      </c>
      <c r="I89" s="23" t="str">
        <f>IF(Eksplikatsioon!L90=0,"",Eksplikatsioon!L90)</f>
        <v>POSTI3/27-02</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81B</v>
      </c>
      <c r="C90" s="23" t="str">
        <f>IF(Eksplikatsioon!C91=0,"",Eksplikatsioon!C91)</f>
        <v>ÜÜRITAV PIND</v>
      </c>
      <c r="D90" s="23" t="str">
        <f>IF(Eksplikatsioon!D91=0,"",Eksplikatsioon!D91)</f>
        <v>Koridor</v>
      </c>
      <c r="E90" s="58">
        <f>IF(Eksplikatsioon!F91=0,"",Eksplikatsioon!F91)</f>
        <v>18.8</v>
      </c>
      <c r="F90" s="23" t="str">
        <f>IF(Eksplikatsioon!H91=0,"",Eksplikatsioon!H91)</f>
        <v/>
      </c>
      <c r="G90" s="23" t="str">
        <f>IF(Eksplikatsioon!J91=0,"",Eksplikatsioon!J91)</f>
        <v>Ainukasutuses pind</v>
      </c>
      <c r="H90" s="23" t="str">
        <f>IF(Eksplikatsioon!K91=0,"",Eksplikatsioon!K91)</f>
        <v>Prokuratuur</v>
      </c>
      <c r="I90" s="23" t="str">
        <f>IF(Eksplikatsioon!L91=0,"",Eksplikatsioon!L91)</f>
        <v>POSTI3/27-02</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f>IF(Eksplikatsioon!B92=0,"",Eksplikatsioon!B92)</f>
        <v>82</v>
      </c>
      <c r="C91" s="23" t="str">
        <f>IF(Eksplikatsioon!C92=0,"",Eksplikatsioon!C92)</f>
        <v>ÜÜRITAV PIND</v>
      </c>
      <c r="D91" s="23" t="str">
        <f>IF(Eksplikatsioon!D92=0,"",Eksplikatsioon!D92)</f>
        <v>Kabinet/Büroo</v>
      </c>
      <c r="E91" s="58">
        <f>IF(Eksplikatsioon!F92=0,"",Eksplikatsioon!F92)</f>
        <v>21</v>
      </c>
      <c r="F91" s="23" t="str">
        <f>IF(Eksplikatsioon!H92=0,"",Eksplikatsioon!H92)</f>
        <v/>
      </c>
      <c r="G91" s="23" t="str">
        <f>IF(Eksplikatsioon!J92=0,"",Eksplikatsioon!J92)</f>
        <v>Ainukasutuses pind</v>
      </c>
      <c r="H91" s="23" t="str">
        <f>IF(Eksplikatsioon!K92=0,"",Eksplikatsioon!K92)</f>
        <v>Prokuratuur</v>
      </c>
      <c r="I91" s="23" t="str">
        <f>IF(Eksplikatsioon!L92=0,"",Eksplikatsioon!L92)</f>
        <v>POSTI3/27-02</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f>IF(Eksplikatsioon!B93=0,"",Eksplikatsioon!B93)</f>
        <v>83</v>
      </c>
      <c r="C92" s="23" t="str">
        <f>IF(Eksplikatsioon!C93=0,"",Eksplikatsioon!C93)</f>
        <v>ÜÜRITAV PIND</v>
      </c>
      <c r="D92" s="23" t="str">
        <f>IF(Eksplikatsioon!D93=0,"",Eksplikatsioon!D93)</f>
        <v>Kabinet/Büroo</v>
      </c>
      <c r="E92" s="58">
        <f>IF(Eksplikatsioon!F93=0,"",Eksplikatsioon!F93)</f>
        <v>19.3</v>
      </c>
      <c r="F92" s="23" t="str">
        <f>IF(Eksplikatsioon!H93=0,"",Eksplikatsioon!H93)</f>
        <v/>
      </c>
      <c r="G92" s="23" t="str">
        <f>IF(Eksplikatsioon!J93=0,"",Eksplikatsioon!J93)</f>
        <v>Ainukasutuses pind</v>
      </c>
      <c r="H92" s="23" t="str">
        <f>IF(Eksplikatsioon!K93=0,"",Eksplikatsioon!K93)</f>
        <v>Prokuratuur</v>
      </c>
      <c r="I92" s="23" t="str">
        <f>IF(Eksplikatsioon!L93=0,"",Eksplikatsioon!L93)</f>
        <v>POSTI3/27-02</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0">
        <f>IF(Eksplikatsioon!B94=0,"",Eksplikatsioon!B94)</f>
        <v>84</v>
      </c>
      <c r="C93" s="23" t="str">
        <f>IF(Eksplikatsioon!C94=0,"",Eksplikatsioon!C94)</f>
        <v>ÜÜRITAV PIND</v>
      </c>
      <c r="D93" s="23" t="str">
        <f>IF(Eksplikatsioon!D94=0,"",Eksplikatsioon!D94)</f>
        <v>Kabinet/Büroo</v>
      </c>
      <c r="E93" s="58">
        <f>IF(Eksplikatsioon!F94=0,"",Eksplikatsioon!F94)</f>
        <v>18.3</v>
      </c>
      <c r="F93" s="23" t="str">
        <f>IF(Eksplikatsioon!H94=0,"",Eksplikatsioon!H94)</f>
        <v/>
      </c>
      <c r="G93" s="23" t="str">
        <f>IF(Eksplikatsioon!J94=0,"",Eksplikatsioon!J94)</f>
        <v>Ainukasutuses pind</v>
      </c>
      <c r="H93" s="23" t="str">
        <f>IF(Eksplikatsioon!K94=0,"",Eksplikatsioon!K94)</f>
        <v>Prokuratuur</v>
      </c>
      <c r="I93" s="23" t="str">
        <f>IF(Eksplikatsioon!L94=0,"",Eksplikatsioon!L94)</f>
        <v>POSTI3/27-02</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f>IF(Eksplikatsioon!B95=0,"",Eksplikatsioon!B95)</f>
        <v>85</v>
      </c>
      <c r="C94" s="23" t="str">
        <f>IF(Eksplikatsioon!C95=0,"",Eksplikatsioon!C95)</f>
        <v>ÜÜRITAV PIND</v>
      </c>
      <c r="D94" s="23" t="str">
        <f>IF(Eksplikatsioon!D95=0,"",Eksplikatsioon!D95)</f>
        <v>Kabinet/Büroo</v>
      </c>
      <c r="E94" s="58">
        <f>IF(Eksplikatsioon!F95=0,"",Eksplikatsioon!F95)</f>
        <v>17.7</v>
      </c>
      <c r="F94" s="23" t="str">
        <f>IF(Eksplikatsioon!H95=0,"",Eksplikatsioon!H95)</f>
        <v/>
      </c>
      <c r="G94" s="23" t="str">
        <f>IF(Eksplikatsioon!J95=0,"",Eksplikatsioon!J95)</f>
        <v>Ainukasutuses pind</v>
      </c>
      <c r="H94" s="23" t="str">
        <f>IF(Eksplikatsioon!K95=0,"",Eksplikatsioon!K95)</f>
        <v>Prokuratuur</v>
      </c>
      <c r="I94" s="23" t="str">
        <f>IF(Eksplikatsioon!L95=0,"",Eksplikatsioon!L95)</f>
        <v>POSTI3/27-02</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f>IF(Eksplikatsioon!B96=0,"",Eksplikatsioon!B96)</f>
        <v>86</v>
      </c>
      <c r="C95" s="23" t="str">
        <f>IF(Eksplikatsioon!C96=0,"",Eksplikatsioon!C96)</f>
        <v>ÜÜRITAV PIND</v>
      </c>
      <c r="D95" s="23" t="str">
        <f>IF(Eksplikatsioon!D96=0,"",Eksplikatsioon!D96)</f>
        <v>Koridor</v>
      </c>
      <c r="E95" s="58">
        <f>IF(Eksplikatsioon!F96=0,"",Eksplikatsioon!F96)</f>
        <v>8.8000000000000007</v>
      </c>
      <c r="F95" s="23" t="str">
        <f>IF(Eksplikatsioon!H96=0,"",Eksplikatsioon!H96)</f>
        <v/>
      </c>
      <c r="G95" s="23" t="str">
        <f>IF(Eksplikatsioon!J96=0,"",Eksplikatsioon!J96)</f>
        <v>Ainukasutuses pind</v>
      </c>
      <c r="H95" s="23" t="str">
        <f>IF(Eksplikatsioon!K96=0,"",Eksplikatsioon!K96)</f>
        <v>Prokuratuur</v>
      </c>
      <c r="I95" s="23" t="str">
        <f>IF(Eksplikatsioon!L96=0,"",Eksplikatsioon!L96)</f>
        <v>POSTI3/27-02</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f>IF(Eksplikatsioon!B97=0,"",Eksplikatsioon!B97)</f>
        <v>87</v>
      </c>
      <c r="C96" s="23" t="str">
        <f>IF(Eksplikatsioon!C97=0,"",Eksplikatsioon!C97)</f>
        <v>ÜÜRITAV PIND</v>
      </c>
      <c r="D96" s="23" t="str">
        <f>IF(Eksplikatsioon!D97=0,"",Eksplikatsioon!D97)</f>
        <v>Kabinet/Büroo</v>
      </c>
      <c r="E96" s="58">
        <f>IF(Eksplikatsioon!F97=0,"",Eksplikatsioon!F97)</f>
        <v>17.5</v>
      </c>
      <c r="F96" s="23" t="str">
        <f>IF(Eksplikatsioon!H97=0,"",Eksplikatsioon!H97)</f>
        <v/>
      </c>
      <c r="G96" s="23" t="str">
        <f>IF(Eksplikatsioon!J97=0,"",Eksplikatsioon!J97)</f>
        <v>Ainukasutuses pind</v>
      </c>
      <c r="H96" s="23" t="str">
        <f>IF(Eksplikatsioon!K97=0,"",Eksplikatsioon!K97)</f>
        <v>Prokuratuur</v>
      </c>
      <c r="I96" s="23" t="str">
        <f>IF(Eksplikatsioon!L97=0,"",Eksplikatsioon!L97)</f>
        <v>POSTI3/27-02</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f>IF(Eksplikatsioon!B98=0,"",Eksplikatsioon!B98)</f>
        <v>88</v>
      </c>
      <c r="C97" s="23" t="str">
        <f>IF(Eksplikatsioon!C98=0,"",Eksplikatsioon!C98)</f>
        <v>ÜÜRITAV PIND</v>
      </c>
      <c r="D97" s="23" t="str">
        <f>IF(Eksplikatsioon!D98=0,"",Eksplikatsioon!D98)</f>
        <v>WC</v>
      </c>
      <c r="E97" s="58">
        <f>IF(Eksplikatsioon!F98=0,"",Eksplikatsioon!F98)</f>
        <v>5.3</v>
      </c>
      <c r="F97" s="23" t="str">
        <f>IF(Eksplikatsioon!H98=0,"",Eksplikatsioon!H98)</f>
        <v/>
      </c>
      <c r="G97" s="23" t="str">
        <f>IF(Eksplikatsioon!J98=0,"",Eksplikatsioon!J98)</f>
        <v>Ainukasutuses pind</v>
      </c>
      <c r="H97" s="23" t="str">
        <f>IF(Eksplikatsioon!K98=0,"",Eksplikatsioon!K98)</f>
        <v>Prokuratuur</v>
      </c>
      <c r="I97" s="23" t="str">
        <f>IF(Eksplikatsioon!L98=0,"",Eksplikatsioon!L98)</f>
        <v>POSTI3/27-02</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f>IF(Eksplikatsioon!B99=0,"",Eksplikatsioon!B99)</f>
        <v>89</v>
      </c>
      <c r="C98" s="23" t="str">
        <f>IF(Eksplikatsioon!C99=0,"",Eksplikatsioon!C99)</f>
        <v>ÜÜRITAV PIND</v>
      </c>
      <c r="D98" s="23" t="str">
        <f>IF(Eksplikatsioon!D99=0,"",Eksplikatsioon!D99)</f>
        <v>WC</v>
      </c>
      <c r="E98" s="58">
        <f>IF(Eksplikatsioon!F99=0,"",Eksplikatsioon!F99)</f>
        <v>6.2</v>
      </c>
      <c r="F98" s="23" t="str">
        <f>IF(Eksplikatsioon!H99=0,"",Eksplikatsioon!H99)</f>
        <v/>
      </c>
      <c r="G98" s="23" t="str">
        <f>IF(Eksplikatsioon!J99=0,"",Eksplikatsioon!J99)</f>
        <v>Ainukasutuses pind</v>
      </c>
      <c r="H98" s="23" t="str">
        <f>IF(Eksplikatsioon!K99=0,"",Eksplikatsioon!K99)</f>
        <v>Prokuratuur</v>
      </c>
      <c r="I98" s="23" t="str">
        <f>IF(Eksplikatsioon!L99=0,"",Eksplikatsioon!L99)</f>
        <v>POSTI3/27-02</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f>IF(Eksplikatsioon!B100=0,"",Eksplikatsioon!B100)</f>
        <v>90</v>
      </c>
      <c r="C99" s="23" t="str">
        <f>IF(Eksplikatsioon!C100=0,"",Eksplikatsioon!C100)</f>
        <v>ÜÜRITAV PIND</v>
      </c>
      <c r="D99" s="23" t="str">
        <f>IF(Eksplikatsioon!D100=0,"",Eksplikatsioon!D100)</f>
        <v>Kabinet/Büroo</v>
      </c>
      <c r="E99" s="58">
        <f>IF(Eksplikatsioon!F100=0,"",Eksplikatsioon!F100)</f>
        <v>21.7</v>
      </c>
      <c r="F99" s="23" t="str">
        <f>IF(Eksplikatsioon!H100=0,"",Eksplikatsioon!H100)</f>
        <v/>
      </c>
      <c r="G99" s="23" t="str">
        <f>IF(Eksplikatsioon!J100=0,"",Eksplikatsioon!J100)</f>
        <v>Ainukasutuses pind</v>
      </c>
      <c r="H99" s="23" t="str">
        <f>IF(Eksplikatsioon!K100=0,"",Eksplikatsioon!K100)</f>
        <v>Prokuratuur</v>
      </c>
      <c r="I99" s="23" t="str">
        <f>IF(Eksplikatsioon!L100=0,"",Eksplikatsioon!L100)</f>
        <v>POSTI3/27-02</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f>IF(Eksplikatsioon!B101=0,"",Eksplikatsioon!B101)</f>
        <v>91</v>
      </c>
      <c r="C100" s="23" t="str">
        <f>IF(Eksplikatsioon!C101=0,"",Eksplikatsioon!C101)</f>
        <v>ÜÜRITAV PIND</v>
      </c>
      <c r="D100" s="23" t="str">
        <f>IF(Eksplikatsioon!D101=0,"",Eksplikatsioon!D101)</f>
        <v>Kabinet/Büroo</v>
      </c>
      <c r="E100" s="58">
        <f>IF(Eksplikatsioon!F101=0,"",Eksplikatsioon!F101)</f>
        <v>10.199999999999999</v>
      </c>
      <c r="F100" s="23" t="str">
        <f>IF(Eksplikatsioon!H101=0,"",Eksplikatsioon!H101)</f>
        <v/>
      </c>
      <c r="G100" s="23" t="str">
        <f>IF(Eksplikatsioon!J101=0,"",Eksplikatsioon!J101)</f>
        <v>Ainukasutuses pind</v>
      </c>
      <c r="H100" s="23" t="str">
        <f>IF(Eksplikatsioon!K101=0,"",Eksplikatsioon!K101)</f>
        <v>Prokuratuur</v>
      </c>
      <c r="I100" s="23" t="str">
        <f>IF(Eksplikatsioon!L101=0,"",Eksplikatsioon!L101)</f>
        <v>POSTI3/27-02</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f>IF(Eksplikatsioon!B102=0,"",Eksplikatsioon!B102)</f>
        <v>92</v>
      </c>
      <c r="C101" s="23" t="str">
        <f>IF(Eksplikatsioon!C102=0,"",Eksplikatsioon!C102)</f>
        <v>VERTIKAALSETE ÜHENDUSTEEDE PIND</v>
      </c>
      <c r="D101" s="23" t="str">
        <f>IF(Eksplikatsioon!D102=0,"",Eksplikatsioon!D102)</f>
        <v>Trepp/Trepikoda</v>
      </c>
      <c r="E101" s="58">
        <f>IF(Eksplikatsioon!F102=0,"",Eksplikatsioon!F102)</f>
        <v>10.199999999999999</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MY+mFx9TWpu9ZzZ0wkRM78Y06CPJAgk1RF8ExB6+ANgBVtl6NZJL9vjtXDsCn2Oga80bmTRk+mX9ultai8Tbog==" saltValue="vJhxyD42fXd46N0fUHnixQ==" spinCount="100000" sheet="1" autoFilter="0"/>
  <autoFilter ref="A2:I1002" xr:uid="{00000000-0009-0000-0000-000000000000}"/>
  <conditionalFormatting sqref="AW3:BD48">
    <cfRule type="expression" dxfId="17" priority="2">
      <formula>AND($AW3&lt;&gt;"",$BF3="")</formula>
    </cfRule>
    <cfRule type="expression" dxfId="16" priority="3">
      <formula>$AW3&lt;&gt;""</formula>
    </cfRule>
  </conditionalFormatting>
  <conditionalFormatting sqref="BF3:BG50">
    <cfRule type="expression" dxfId="15" priority="1">
      <formula>OR($BF3&lt;&gt;"",$BG3&lt;&gt;"")</formula>
    </cfRule>
  </conditionalFormatting>
  <pageMargins left="0.7" right="0.7" top="0.75" bottom="0.75" header="0.3" footer="0.3"/>
  <pageSetup orientation="portrait" r:id="rId1"/>
  <customProperties>
    <customPr name="EpmWorksheetKeyString_GU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1"/>
  <dimension ref="A1:C18"/>
  <sheetViews>
    <sheetView showGridLines="0" zoomScale="70" zoomScaleNormal="70" workbookViewId="0">
      <selection activeCell="B15" sqref="B15"/>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16</v>
      </c>
      <c r="B1" s="49" t="s">
        <v>17</v>
      </c>
    </row>
    <row r="2" spans="1:3" x14ac:dyDescent="0.25">
      <c r="A2" s="8" t="s">
        <v>18</v>
      </c>
      <c r="B2" s="49" t="s">
        <v>19</v>
      </c>
    </row>
    <row r="3" spans="1:3" x14ac:dyDescent="0.25">
      <c r="A3" s="8" t="s">
        <v>20</v>
      </c>
      <c r="B3" s="49" t="s">
        <v>21</v>
      </c>
    </row>
    <row r="4" spans="1:3" x14ac:dyDescent="0.25">
      <c r="A4" s="8" t="s">
        <v>22</v>
      </c>
      <c r="B4" s="65" t="s">
        <v>23</v>
      </c>
    </row>
    <row r="5" spans="1:3" x14ac:dyDescent="0.25">
      <c r="A5" s="8" t="s">
        <v>24</v>
      </c>
      <c r="B5" s="49" t="s">
        <v>25</v>
      </c>
    </row>
    <row r="6" spans="1:3" x14ac:dyDescent="0.25">
      <c r="A6" s="8" t="s">
        <v>26</v>
      </c>
      <c r="B6" s="49" t="s">
        <v>27</v>
      </c>
    </row>
    <row r="7" spans="1:3" x14ac:dyDescent="0.25">
      <c r="A7" s="8" t="s">
        <v>28</v>
      </c>
      <c r="B7" s="50">
        <v>42276</v>
      </c>
      <c r="C7" s="26"/>
    </row>
    <row r="11" spans="1:3" x14ac:dyDescent="0.25">
      <c r="A11" s="10" t="s">
        <v>29</v>
      </c>
      <c r="B11" s="10" t="s">
        <v>30</v>
      </c>
      <c r="C11" s="11"/>
    </row>
    <row r="12" spans="1:3" ht="18" x14ac:dyDescent="0.25">
      <c r="A12" s="11" t="s">
        <v>31</v>
      </c>
      <c r="B12" s="51">
        <f>Eksplikatsioon_summad!B4</f>
        <v>1143</v>
      </c>
      <c r="C12" s="11"/>
    </row>
    <row r="13" spans="1:3" ht="18" x14ac:dyDescent="0.25">
      <c r="A13" s="11" t="s">
        <v>32</v>
      </c>
      <c r="B13" s="51">
        <f>Eksplikatsioon_summad!B5</f>
        <v>1952.3000000000002</v>
      </c>
      <c r="C13" s="11"/>
    </row>
    <row r="14" spans="1:3" ht="18" x14ac:dyDescent="0.25">
      <c r="A14" s="11" t="s">
        <v>33</v>
      </c>
      <c r="B14" s="51">
        <f>Eksplikatsioon_summad!B6</f>
        <v>0</v>
      </c>
      <c r="C14" s="11"/>
    </row>
    <row r="15" spans="1:3" ht="18" x14ac:dyDescent="0.25">
      <c r="A15" s="11" t="s">
        <v>34</v>
      </c>
      <c r="B15" s="51">
        <f>Eksplikatsioon_summad!B7</f>
        <v>1605.2000000000003</v>
      </c>
      <c r="C15" s="11"/>
    </row>
    <row r="16" spans="1:3" ht="18" x14ac:dyDescent="0.25">
      <c r="A16" s="11" t="s">
        <v>35</v>
      </c>
      <c r="B16" s="54">
        <f>Eksplikatsioon_summad!B8</f>
        <v>2207</v>
      </c>
    </row>
    <row r="17" spans="1:2" ht="18" x14ac:dyDescent="0.25">
      <c r="A17" s="11" t="s">
        <v>36</v>
      </c>
      <c r="B17" s="54">
        <f>Eksplikatsioon_summad!B9</f>
        <v>3083.3</v>
      </c>
    </row>
    <row r="18" spans="1:2" ht="18" x14ac:dyDescent="0.25">
      <c r="A18" s="48" t="s">
        <v>37</v>
      </c>
      <c r="B18" s="54">
        <f>Eksplikatsioon_summad!B10</f>
        <v>7426.6</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1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customProperties>
    <customPr name="EpmWorksheetKeyString_GUID" r:id="rId2"/>
  </customProperties>
  <ignoredErrors>
    <ignoredError sqref="B16:B18" calculatedColumn="1"/>
  </ignoredErrors>
  <tableParts count="1">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100-000001000000}">
          <x14:formula1>
            <xm:f>Tabelid!$A$1:$A$6</xm:f>
          </x14:formula1>
          <xm:sqref>B4</xm:sqref>
        </x14:dataValidation>
        <x14:dataValidation type="list" allowBlank="1" showInputMessage="1" showErrorMessage="1" errorTitle="Viga" error="Korruste vahemik 01 kuni 20" xr:uid="{00000000-0002-0000-01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3"/>
  <dimension ref="A1:AE272"/>
  <sheetViews>
    <sheetView topLeftCell="A28" zoomScale="85" zoomScaleNormal="85" workbookViewId="0">
      <selection activeCell="B4" sqref="B4"/>
    </sheetView>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18</v>
      </c>
      <c r="B1" s="55" t="str">
        <f>IF('Hoone üldandmed'!B2="","",'Hoone üldandmed'!B2)</f>
        <v>Posti/Koidu 22/5</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31" x14ac:dyDescent="0.25">
      <c r="A3" s="10" t="s">
        <v>39</v>
      </c>
    </row>
    <row r="4" spans="1:31" x14ac:dyDescent="0.25">
      <c r="A4" s="21" t="s">
        <v>40</v>
      </c>
      <c r="B4" s="56">
        <v>1143</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41</v>
      </c>
      <c r="B5" s="51">
        <f>SUMIF(A:A,"Korruse netopind (KNP):",B:B)</f>
        <v>1952.3000000000002</v>
      </c>
    </row>
    <row r="6" spans="1:31" x14ac:dyDescent="0.25">
      <c r="A6" s="21" t="s">
        <v>42</v>
      </c>
      <c r="B6" s="51">
        <f>SUMIF(A:A,"Korruse suletud netopind (KSNP):",B:B)</f>
        <v>0</v>
      </c>
    </row>
    <row r="7" spans="1:31" x14ac:dyDescent="0.25">
      <c r="A7" s="21" t="s">
        <v>43</v>
      </c>
      <c r="B7" s="51">
        <f>SUMIF(A:A,"Korruse üüritav pind (KÜP):",B:B)</f>
        <v>1605.2000000000003</v>
      </c>
    </row>
    <row r="8" spans="1:31" x14ac:dyDescent="0.25">
      <c r="A8" s="21" t="s">
        <v>44</v>
      </c>
      <c r="B8" s="51">
        <f>SUMIF(A:A,"Korruse kasulik pind (KKP):",B:B)</f>
        <v>2207</v>
      </c>
    </row>
    <row r="9" spans="1:31" x14ac:dyDescent="0.25">
      <c r="A9" s="21" t="s">
        <v>45</v>
      </c>
      <c r="B9" s="51">
        <f>SUMIF(A:A,"Korruse brutopind (KBP):",B:B)</f>
        <v>3083.3</v>
      </c>
    </row>
    <row r="10" spans="1:31" x14ac:dyDescent="0.25">
      <c r="A10" s="21" t="s">
        <v>46</v>
      </c>
      <c r="B10" s="56">
        <v>7426.6</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89.899999999999991</v>
      </c>
      <c r="AC14" s="23">
        <f>AC13</f>
        <v>0</v>
      </c>
    </row>
    <row r="15" spans="1:31" x14ac:dyDescent="0.25">
      <c r="A15" s="21" t="str">
        <f>IF(A14="","",Tabelid!D3)</f>
        <v>Korruse vertikaalsete ühendusteede pind (KÜTP):</v>
      </c>
      <c r="B15" s="51">
        <f>IF(A15="","",SUMIFS(Eksplikatsioon!F:F,Eksplikatsioon!A:A,AC15,Eksplikatsioon!C:C,Tabelid!E3))</f>
        <v>6.5</v>
      </c>
      <c r="D15" s="41"/>
      <c r="AC15" s="23">
        <f t="shared" ref="AC15:AC22" si="0">AC14</f>
        <v>0</v>
      </c>
    </row>
    <row r="16" spans="1:31" x14ac:dyDescent="0.25">
      <c r="A16" s="21" t="str">
        <f>IF(A15="","",Tabelid!D4)</f>
        <v>Korruse tehnopind (KTRP):</v>
      </c>
      <c r="B16" s="51">
        <f>IF(A16="","",SUMIFS(Eksplikatsioon!F:F,Eksplikatsioon!A:A,AC16,Eksplikatsioon!C:C,Tabelid!E4))</f>
        <v>2.2000000000000002</v>
      </c>
      <c r="D16" s="41"/>
      <c r="AC16" s="23">
        <f t="shared" si="0"/>
        <v>0</v>
      </c>
    </row>
    <row r="17" spans="1:29" x14ac:dyDescent="0.25">
      <c r="A17" s="21" t="str">
        <f>IF(A16="","",Tabelid!D5)</f>
        <v>Korruse netopind (KNP):</v>
      </c>
      <c r="B17" s="51">
        <f>IF(A17="","",SUM(B14:B16)+B22)</f>
        <v>327.60000000000002</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363.7</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878.4</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229</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756.60000000000025</v>
      </c>
      <c r="D24" s="41"/>
      <c r="AC24" s="23">
        <f>AC23</f>
        <v>1</v>
      </c>
    </row>
    <row r="25" spans="1:29" x14ac:dyDescent="0.25">
      <c r="A25" s="21" t="str">
        <f>IF(A24="","",Tabelid!D13)</f>
        <v>Korruse vertikaalsete ühendusteede pind (KÜTP):</v>
      </c>
      <c r="B25" s="51">
        <f>IF(A25="","",SUMIFS(Eksplikatsioon!F:F,Eksplikatsioon!A:A,AC25,Eksplikatsioon!C:C,Tabelid!E13))</f>
        <v>53.900000000000006</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810.50000000000023</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930.8</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1115.4000000000001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758.69999999999993</v>
      </c>
      <c r="AC34" s="23">
        <f>AC33</f>
        <v>2</v>
      </c>
    </row>
    <row r="35" spans="1:29" x14ac:dyDescent="0.25">
      <c r="A35" s="21" t="str">
        <f>IF(A34="","",Tabelid!D23)</f>
        <v>Korruse vertikaalsete ühendusteede pind (KÜTP):</v>
      </c>
      <c r="B35" s="51">
        <f>IF(A35="","",SUMIFS(Eksplikatsioon!F:F,Eksplikatsioon!A:A,AC35,Eksplikatsioon!C:C,Tabelid!E23))</f>
        <v>55.5</v>
      </c>
      <c r="AC35" s="23">
        <f t="shared" ref="AC35:AC42" si="2">AC34</f>
        <v>2</v>
      </c>
    </row>
    <row r="36" spans="1:29" x14ac:dyDescent="0.25">
      <c r="A36" s="21" t="str">
        <f>IF(A35="","",Tabelid!D24)</f>
        <v>Korruse tehnopind (KTRP):</v>
      </c>
      <c r="B36" s="51">
        <f>IF(A36="","",SUMIFS(Eksplikatsioon!F:F,Eksplikatsioon!A:A,AC36,Eksplikatsioon!C:C,Tabelid!E24))</f>
        <v>0</v>
      </c>
      <c r="AC36" s="23">
        <f t="shared" si="2"/>
        <v>2</v>
      </c>
    </row>
    <row r="37" spans="1:29" x14ac:dyDescent="0.25">
      <c r="A37" s="21" t="str">
        <f>IF(A36="","",Tabelid!D25)</f>
        <v>Korruse netopind (KNP):</v>
      </c>
      <c r="B37" s="51">
        <f>IF(A37="","",SUM(B34:B36)+B42)</f>
        <v>814.19999999999993</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912.5</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1089.5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200-000000000000}">
      <formula1>0</formula1>
      <formula2>100000</formula2>
    </dataValidation>
  </dataValidations>
  <pageMargins left="0.7" right="0.7" top="0.75" bottom="0.75" header="0.3" footer="0.3"/>
  <pageSetup paperSize="9" orientation="portrait" r:id="rId1"/>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2"/>
  <dimension ref="A1:AK1003"/>
  <sheetViews>
    <sheetView topLeftCell="C1" zoomScale="70" zoomScaleNormal="70" workbookViewId="0">
      <pane ySplit="3" topLeftCell="A21" activePane="bottomLeft" state="frozen"/>
      <selection pane="bottomLeft" activeCell="S50" sqref="S50"/>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26.28515625" style="11" bestFit="1" customWidth="1"/>
    <col min="9" max="9" width="13.85546875" style="11" customWidth="1" outlineLevel="1"/>
    <col min="10" max="10" width="30.7109375" style="14" customWidth="1" outlineLevel="1"/>
    <col min="11" max="11" width="15.85546875" style="9" bestFit="1"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18</v>
      </c>
      <c r="B1" s="13" t="str">
        <f>IF('Hoone üldandmed'!B2="","",'Hoone üldandmed'!B2)</f>
        <v>Posti/Koidu 22/5</v>
      </c>
      <c r="H1" s="35"/>
    </row>
    <row r="2" spans="1:37" x14ac:dyDescent="0.25">
      <c r="O2" s="33" t="s">
        <v>47</v>
      </c>
      <c r="P2" s="33"/>
      <c r="Q2" s="33"/>
      <c r="R2" s="33"/>
      <c r="S2" s="33"/>
      <c r="T2" s="33"/>
      <c r="U2" s="33"/>
      <c r="V2" s="33"/>
      <c r="W2" s="33"/>
      <c r="X2" s="33"/>
      <c r="Y2" s="33"/>
      <c r="Z2" s="33"/>
      <c r="AA2" s="33"/>
      <c r="AB2" s="33"/>
      <c r="AC2" s="33"/>
      <c r="AD2" s="33"/>
      <c r="AE2" s="33"/>
      <c r="AF2" s="33"/>
      <c r="AG2" s="33"/>
    </row>
    <row r="3" spans="1:37" ht="43.5" customHeight="1" x14ac:dyDescent="0.25">
      <c r="A3" s="16" t="s">
        <v>48</v>
      </c>
      <c r="B3" s="17" t="s">
        <v>49</v>
      </c>
      <c r="C3" s="16" t="s">
        <v>50</v>
      </c>
      <c r="D3" s="16" t="s">
        <v>51</v>
      </c>
      <c r="E3" s="16" t="s">
        <v>52</v>
      </c>
      <c r="F3" s="52" t="s">
        <v>53</v>
      </c>
      <c r="G3" s="52" t="s">
        <v>54</v>
      </c>
      <c r="H3" s="16" t="s">
        <v>55</v>
      </c>
      <c r="I3" s="16" t="s">
        <v>56</v>
      </c>
      <c r="J3" s="67" t="s">
        <v>57</v>
      </c>
      <c r="K3" s="16" t="s">
        <v>2</v>
      </c>
      <c r="L3" s="16" t="s">
        <v>3</v>
      </c>
      <c r="M3" s="16" t="s">
        <v>58</v>
      </c>
      <c r="N3" s="16"/>
      <c r="O3" s="30" t="str">
        <f ca="1">IF(INDIRECT("'Lepingu lisa'!R"&amp;COLUMN()-10&amp;"C49",FALSE)="","",INDIRECT("'Lepingu lisa'!R"&amp;COLUMN()-12&amp;"C49",FALSE))</f>
        <v>Prokuratuur</v>
      </c>
      <c r="P3" s="30" t="str">
        <f t="shared" ref="P3:AG3" ca="1" si="0">IF(INDIRECT("'Lepingu lisa'!R"&amp;COLUMN()-10&amp;"C49",FALSE)="","",INDIRECT("'Lepingu lisa'!R"&amp;COLUMN()-12&amp;"C49",FALSE))</f>
        <v>Tartu Maakohus</v>
      </c>
      <c r="Q3" s="30" t="str">
        <f t="shared" ca="1" si="0"/>
        <v>Tallinna Vangla</v>
      </c>
      <c r="R3" s="30" t="str">
        <f t="shared" ca="1" si="0"/>
        <v>Viljandi Täiskasvanute Gümnaasium</v>
      </c>
      <c r="S3" s="30" t="str">
        <f t="shared" ca="1" si="0"/>
        <v>Aktiivne vakantsus</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hidden="1" x14ac:dyDescent="0.25">
      <c r="A4" s="18" t="s">
        <v>23</v>
      </c>
      <c r="B4" s="19">
        <v>1</v>
      </c>
      <c r="C4" s="18" t="s">
        <v>59</v>
      </c>
      <c r="D4" s="18" t="s">
        <v>60</v>
      </c>
      <c r="E4" s="18" t="s">
        <v>61</v>
      </c>
      <c r="F4" s="53">
        <v>43.3</v>
      </c>
      <c r="G4" s="53"/>
      <c r="H4" s="18"/>
      <c r="I4" s="11" t="str">
        <f>LEFT(Tabel1[[#This Row],[Ruumi tüüp (TALO Tüüpruumide nimestik)]],2)</f>
        <v>91</v>
      </c>
      <c r="J4" s="22" t="s">
        <v>62</v>
      </c>
      <c r="K4" s="18"/>
      <c r="L4" s="11" t="str">
        <f>IFERROR(VLOOKUP(Tabel1[[#This Row],[Üürnik]],'Lepingu lisa'!$AW$3:$AX$22,2,FALSE),"")</f>
        <v/>
      </c>
      <c r="M4" s="11" t="str">
        <f>IFERROR(VLOOKUP(Tabel1[[#This Row],[Jaotus]],Tabelid!L:M,2,FALSE),"")</f>
        <v>FLOOR</v>
      </c>
      <c r="N4" s="11"/>
      <c r="O4" s="34"/>
      <c r="P4" s="34"/>
      <c r="Q4" s="34"/>
      <c r="R4" s="34"/>
      <c r="S4" s="34"/>
      <c r="T4" s="34"/>
      <c r="U4" s="34"/>
      <c r="V4" s="34"/>
      <c r="W4" s="34"/>
      <c r="X4" s="34"/>
      <c r="Y4" s="34"/>
      <c r="Z4" s="34"/>
      <c r="AA4" s="34"/>
      <c r="AB4" s="34"/>
      <c r="AC4" s="34"/>
      <c r="AD4" s="34"/>
      <c r="AE4" s="34"/>
      <c r="AF4" s="34"/>
      <c r="AG4" s="34"/>
    </row>
    <row r="5" spans="1:37" hidden="1" x14ac:dyDescent="0.25">
      <c r="A5" s="18" t="s">
        <v>23</v>
      </c>
      <c r="B5" s="19" t="s">
        <v>63</v>
      </c>
      <c r="C5" s="18" t="s">
        <v>64</v>
      </c>
      <c r="D5" s="18" t="s">
        <v>65</v>
      </c>
      <c r="E5" s="18" t="s">
        <v>66</v>
      </c>
      <c r="F5" s="53">
        <v>2.2000000000000002</v>
      </c>
      <c r="G5" s="53"/>
      <c r="H5" s="18"/>
      <c r="I5" s="11" t="str">
        <f>LEFT(Tabel1[[#This Row],[Ruumi tüüp (TALO Tüüpruumide nimestik)]],2)</f>
        <v>92</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hidden="1" x14ac:dyDescent="0.25">
      <c r="A6" s="18" t="s">
        <v>23</v>
      </c>
      <c r="B6" s="19" t="s">
        <v>67</v>
      </c>
      <c r="C6" s="18" t="s">
        <v>64</v>
      </c>
      <c r="D6" s="18" t="s">
        <v>65</v>
      </c>
      <c r="E6" s="18" t="s">
        <v>66</v>
      </c>
      <c r="F6" s="53">
        <v>4.3</v>
      </c>
      <c r="G6" s="53"/>
      <c r="H6" s="18"/>
      <c r="I6" s="11" t="str">
        <f>LEFT(Tabel1[[#This Row],[Ruumi tüüp (TALO Tüüpruumide nimestik)]],2)</f>
        <v>92</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hidden="1" x14ac:dyDescent="0.25">
      <c r="A7" s="18" t="s">
        <v>23</v>
      </c>
      <c r="B7" s="19">
        <v>2</v>
      </c>
      <c r="C7" s="18" t="s">
        <v>59</v>
      </c>
      <c r="D7" s="18" t="s">
        <v>60</v>
      </c>
      <c r="E7" s="18" t="s">
        <v>61</v>
      </c>
      <c r="F7" s="53">
        <v>10.7</v>
      </c>
      <c r="G7" s="53"/>
      <c r="H7" s="18"/>
      <c r="I7" s="11" t="str">
        <f>LEFT(Tabel1[[#This Row],[Ruumi tüüp (TALO Tüüpruumide nimestik)]],2)</f>
        <v>91</v>
      </c>
      <c r="J7" s="22" t="s">
        <v>62</v>
      </c>
      <c r="K7" s="18"/>
      <c r="L7" s="11" t="str">
        <f>IFERROR(VLOOKUP(Tabel1[[#This Row],[Üürnik]],'Lepingu lisa'!$AW$3:$AX$22,2,FALSE),"")</f>
        <v/>
      </c>
      <c r="M7" s="11" t="str">
        <f>IFERROR(VLOOKUP(Tabel1[[#This Row],[Jaotus]],Tabelid!L:M,2,FALSE),"")</f>
        <v>FLOOR</v>
      </c>
      <c r="N7" s="11"/>
      <c r="O7" s="34"/>
      <c r="P7" s="34"/>
      <c r="Q7" s="34"/>
      <c r="R7" s="34"/>
      <c r="S7" s="34"/>
      <c r="T7" s="34"/>
      <c r="U7" s="34"/>
      <c r="V7" s="34"/>
      <c r="W7" s="34"/>
      <c r="X7" s="34"/>
      <c r="Y7" s="34"/>
      <c r="Z7" s="34"/>
      <c r="AA7" s="34"/>
      <c r="AB7" s="34"/>
      <c r="AC7" s="34"/>
      <c r="AD7" s="34"/>
      <c r="AE7" s="34"/>
      <c r="AF7" s="34"/>
      <c r="AG7" s="34"/>
    </row>
    <row r="8" spans="1:37" hidden="1" x14ac:dyDescent="0.25">
      <c r="A8" s="18" t="s">
        <v>23</v>
      </c>
      <c r="B8" s="19">
        <v>3</v>
      </c>
      <c r="C8" s="18" t="s">
        <v>68</v>
      </c>
      <c r="D8" s="18"/>
      <c r="E8" s="18"/>
      <c r="F8" s="53">
        <v>20.7</v>
      </c>
      <c r="G8" s="53"/>
      <c r="H8" s="18"/>
      <c r="I8" s="11" t="str">
        <f>LEFT(Tabel1[[#This Row],[Ruumi tüüp (TALO Tüüpruumide nimestik)]],2)</f>
        <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hidden="1" x14ac:dyDescent="0.25">
      <c r="A9" s="18" t="s">
        <v>23</v>
      </c>
      <c r="B9" s="19">
        <v>4</v>
      </c>
      <c r="C9" s="18" t="s">
        <v>68</v>
      </c>
      <c r="D9" s="18"/>
      <c r="E9" s="18"/>
      <c r="F9" s="53">
        <v>50.5</v>
      </c>
      <c r="G9" s="53"/>
      <c r="H9" s="18"/>
      <c r="I9" s="11" t="str">
        <f>LEFT(Tabel1[[#This Row],[Ruumi tüüp (TALO Tüüpruumide nimestik)]],2)</f>
        <v/>
      </c>
      <c r="J9" s="22"/>
      <c r="K9" s="18"/>
      <c r="L9" s="11" t="str">
        <f>IFERROR(VLOOKUP(Tabel1[[#This Row],[Üürnik]],'Lepingu lisa'!$AW$3:$AX$22,2,FALSE),"")</f>
        <v/>
      </c>
      <c r="M9" s="11" t="str">
        <f>IFERROR(VLOOKUP(Tabel1[[#This Row],[Jaotus]],Tabelid!L:M,2,FALSE),"")</f>
        <v/>
      </c>
      <c r="N9" s="11"/>
      <c r="O9" s="34"/>
      <c r="P9" s="34"/>
      <c r="Q9" s="34"/>
      <c r="R9" s="34"/>
      <c r="S9" s="34"/>
      <c r="T9" s="34"/>
      <c r="U9" s="34"/>
      <c r="V9" s="34"/>
      <c r="W9" s="34"/>
      <c r="X9" s="34"/>
      <c r="Y9" s="34"/>
      <c r="Z9" s="34"/>
      <c r="AA9" s="34"/>
      <c r="AB9" s="34"/>
      <c r="AC9" s="34"/>
      <c r="AD9" s="34"/>
      <c r="AE9" s="34"/>
      <c r="AF9" s="34"/>
      <c r="AG9" s="34"/>
    </row>
    <row r="10" spans="1:37" hidden="1" x14ac:dyDescent="0.25">
      <c r="A10" s="18" t="s">
        <v>23</v>
      </c>
      <c r="B10" s="19">
        <v>5</v>
      </c>
      <c r="C10" s="18" t="s">
        <v>68</v>
      </c>
      <c r="D10" s="18"/>
      <c r="E10" s="18"/>
      <c r="F10" s="53">
        <v>17.2</v>
      </c>
      <c r="G10" s="53"/>
      <c r="H10" s="18"/>
      <c r="I10" s="11" t="str">
        <f>LEFT(Tabel1[[#This Row],[Ruumi tüüp (TALO Tüüpruumide nimestik)]],2)</f>
        <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hidden="1" x14ac:dyDescent="0.25">
      <c r="A11" s="18" t="s">
        <v>23</v>
      </c>
      <c r="B11" s="19">
        <v>6</v>
      </c>
      <c r="C11" s="18" t="s">
        <v>59</v>
      </c>
      <c r="D11" s="18" t="s">
        <v>60</v>
      </c>
      <c r="E11" s="18" t="s">
        <v>61</v>
      </c>
      <c r="F11" s="53">
        <v>13.5</v>
      </c>
      <c r="G11" s="53"/>
      <c r="H11" s="18"/>
      <c r="I11" s="11" t="str">
        <f>LEFT(Tabel1[[#This Row],[Ruumi tüüp (TALO Tüüpruumide nimestik)]],2)</f>
        <v>91</v>
      </c>
      <c r="J11" s="22" t="s">
        <v>62</v>
      </c>
      <c r="K11" s="18"/>
      <c r="L11" s="11" t="str">
        <f>IFERROR(VLOOKUP(Tabel1[[#This Row],[Üürnik]],'Lepingu lisa'!$AW$3:$AX$22,2,FALSE),"")</f>
        <v/>
      </c>
      <c r="M11" s="11" t="str">
        <f>IFERROR(VLOOKUP(Tabel1[[#This Row],[Jaotus]],Tabelid!L:M,2,FALSE),"")</f>
        <v>FLOOR</v>
      </c>
      <c r="N11" s="11"/>
      <c r="O11" s="34"/>
      <c r="P11" s="34"/>
      <c r="Q11" s="34"/>
      <c r="R11" s="34"/>
      <c r="S11" s="34"/>
      <c r="T11" s="34"/>
      <c r="U11" s="34"/>
      <c r="V11" s="34"/>
      <c r="W11" s="34"/>
      <c r="X11" s="34"/>
      <c r="Y11" s="34"/>
      <c r="Z11" s="34"/>
      <c r="AA11" s="34"/>
      <c r="AB11" s="34"/>
      <c r="AC11" s="34"/>
      <c r="AD11" s="34"/>
      <c r="AE11" s="34"/>
      <c r="AF11" s="34"/>
      <c r="AG11" s="34"/>
    </row>
    <row r="12" spans="1:37" hidden="1" x14ac:dyDescent="0.25">
      <c r="A12" s="18" t="s">
        <v>23</v>
      </c>
      <c r="B12" s="19">
        <v>7</v>
      </c>
      <c r="C12" s="18" t="s">
        <v>68</v>
      </c>
      <c r="D12" s="18"/>
      <c r="E12" s="18"/>
      <c r="F12" s="53">
        <v>1.9</v>
      </c>
      <c r="G12" s="53"/>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hidden="1" x14ac:dyDescent="0.25">
      <c r="A13" s="18" t="s">
        <v>23</v>
      </c>
      <c r="B13" s="19">
        <v>8</v>
      </c>
      <c r="C13" s="18" t="s">
        <v>68</v>
      </c>
      <c r="D13" s="18"/>
      <c r="E13" s="18"/>
      <c r="F13" s="53">
        <v>1.8</v>
      </c>
      <c r="G13" s="53"/>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4"/>
      <c r="P13" s="34"/>
      <c r="Q13" s="34"/>
      <c r="R13" s="34"/>
      <c r="S13" s="34"/>
      <c r="T13" s="34"/>
      <c r="U13" s="34"/>
      <c r="V13" s="34"/>
      <c r="W13" s="34"/>
      <c r="X13" s="34"/>
      <c r="Y13" s="34"/>
      <c r="Z13" s="34"/>
      <c r="AA13" s="34"/>
      <c r="AB13" s="34"/>
      <c r="AC13" s="34"/>
      <c r="AD13" s="34"/>
      <c r="AE13" s="34"/>
      <c r="AF13" s="34"/>
      <c r="AG13" s="34"/>
    </row>
    <row r="14" spans="1:37" hidden="1" x14ac:dyDescent="0.25">
      <c r="A14" s="18" t="s">
        <v>23</v>
      </c>
      <c r="B14" s="19">
        <v>9</v>
      </c>
      <c r="C14" s="18" t="s">
        <v>68</v>
      </c>
      <c r="D14" s="18"/>
      <c r="E14" s="18"/>
      <c r="F14" s="53">
        <v>1.3</v>
      </c>
      <c r="G14" s="53"/>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hidden="1" x14ac:dyDescent="0.25">
      <c r="A15" s="18" t="s">
        <v>23</v>
      </c>
      <c r="B15" s="19">
        <v>10</v>
      </c>
      <c r="C15" s="18" t="s">
        <v>68</v>
      </c>
      <c r="D15" s="18"/>
      <c r="E15" s="18"/>
      <c r="F15" s="53">
        <v>28.9</v>
      </c>
      <c r="G15" s="53"/>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hidden="1" x14ac:dyDescent="0.25">
      <c r="A16" s="18" t="s">
        <v>23</v>
      </c>
      <c r="B16" s="19">
        <v>11</v>
      </c>
      <c r="C16" s="18" t="s">
        <v>59</v>
      </c>
      <c r="D16" s="18" t="s">
        <v>69</v>
      </c>
      <c r="E16" s="18" t="s">
        <v>70</v>
      </c>
      <c r="F16" s="53">
        <v>11.3</v>
      </c>
      <c r="G16" s="53"/>
      <c r="H16" s="18"/>
      <c r="I16" s="11" t="str">
        <f>LEFT(Tabel1[[#This Row],[Ruumi tüüp (TALO Tüüpruumide nimestik)]],2)</f>
        <v>49</v>
      </c>
      <c r="J16" s="22" t="s">
        <v>4</v>
      </c>
      <c r="K16" s="18" t="s">
        <v>12</v>
      </c>
      <c r="L16" s="11" t="str">
        <f>IFERROR(VLOOKUP(Tabel1[[#This Row],[Üürnik]],'Lepingu lisa'!$AW$3:$AX$22,2,FALSE),"")</f>
        <v>POSTI3/3-02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hidden="1" x14ac:dyDescent="0.25">
      <c r="A17" s="18" t="s">
        <v>23</v>
      </c>
      <c r="B17" s="19" t="s">
        <v>71</v>
      </c>
      <c r="C17" s="18" t="s">
        <v>59</v>
      </c>
      <c r="D17" s="18" t="s">
        <v>69</v>
      </c>
      <c r="E17" s="18" t="s">
        <v>70</v>
      </c>
      <c r="F17" s="53">
        <v>11.1</v>
      </c>
      <c r="G17" s="53"/>
      <c r="H17" s="18"/>
      <c r="I17" s="11" t="str">
        <f>LEFT(Tabel1[[#This Row],[Ruumi tüüp (TALO Tüüpruumide nimestik)]],2)</f>
        <v>49</v>
      </c>
      <c r="J17" s="22" t="s">
        <v>4</v>
      </c>
      <c r="K17" s="18" t="s">
        <v>12</v>
      </c>
      <c r="L17" s="11" t="str">
        <f>IFERROR(VLOOKUP(Tabel1[[#This Row],[Üürnik]],'Lepingu lisa'!$AW$3:$AX$22,2,FALSE),"")</f>
        <v>POSTI3/3-02</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hidden="1" x14ac:dyDescent="0.25">
      <c r="A18" s="18" t="s">
        <v>23</v>
      </c>
      <c r="B18" s="19">
        <v>12</v>
      </c>
      <c r="C18" s="18" t="s">
        <v>68</v>
      </c>
      <c r="D18" s="18"/>
      <c r="E18" s="18"/>
      <c r="F18" s="53">
        <v>23.1</v>
      </c>
      <c r="G18" s="53"/>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hidden="1" x14ac:dyDescent="0.25">
      <c r="A19" s="18" t="s">
        <v>23</v>
      </c>
      <c r="B19" s="19">
        <v>13</v>
      </c>
      <c r="C19" s="18" t="s">
        <v>68</v>
      </c>
      <c r="D19" s="18"/>
      <c r="E19" s="18"/>
      <c r="F19" s="53">
        <v>83.6</v>
      </c>
      <c r="G19" s="53"/>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hidden="1" x14ac:dyDescent="0.25">
      <c r="A20" s="18" t="s">
        <v>23</v>
      </c>
      <c r="B20" s="19">
        <v>14</v>
      </c>
      <c r="C20" s="18" t="s">
        <v>72</v>
      </c>
      <c r="D20" s="18" t="s">
        <v>73</v>
      </c>
      <c r="E20" s="18" t="s">
        <v>74</v>
      </c>
      <c r="F20" s="53">
        <v>2.2000000000000002</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75</v>
      </c>
      <c r="B21" s="19">
        <v>15</v>
      </c>
      <c r="C21" s="18" t="s">
        <v>59</v>
      </c>
      <c r="D21" s="18" t="s">
        <v>60</v>
      </c>
      <c r="E21" s="18" t="s">
        <v>61</v>
      </c>
      <c r="F21" s="53">
        <v>38.799999999999997</v>
      </c>
      <c r="G21" s="53"/>
      <c r="H21" s="18" t="s">
        <v>279</v>
      </c>
      <c r="I21" s="11" t="str">
        <f>LEFT(Tabel1[[#This Row],[Ruumi tüüp (TALO Tüüpruumide nimestik)]],2)</f>
        <v>91</v>
      </c>
      <c r="J21" s="22" t="s">
        <v>76</v>
      </c>
      <c r="K21" s="18"/>
      <c r="L21" s="11" t="str">
        <f>IFERROR(VLOOKUP(Tabel1[[#This Row],[Üürnik]],'Lepingu lisa'!$AW$3:$AX$22,2,FALSE),"")</f>
        <v/>
      </c>
      <c r="M21" s="11" t="str">
        <f>IFERROR(VLOOKUP(Tabel1[[#This Row],[Jaotus]],Tabelid!L:M,2,FALSE),"")</f>
        <v>MUU_OTHER</v>
      </c>
      <c r="N21" s="11"/>
      <c r="O21" s="34">
        <v>16</v>
      </c>
      <c r="P21" s="34">
        <v>51.6</v>
      </c>
      <c r="Q21" s="34">
        <v>0</v>
      </c>
      <c r="R21" s="34">
        <v>32.4</v>
      </c>
      <c r="S21" s="34">
        <v>0</v>
      </c>
      <c r="T21" s="34"/>
      <c r="U21" s="34"/>
      <c r="V21" s="34"/>
      <c r="W21" s="34"/>
      <c r="X21" s="34"/>
      <c r="Y21" s="34"/>
      <c r="Z21" s="34"/>
      <c r="AA21" s="34"/>
      <c r="AB21" s="34"/>
      <c r="AC21" s="34"/>
      <c r="AD21" s="34"/>
      <c r="AE21" s="34"/>
      <c r="AF21" s="34"/>
      <c r="AG21" s="34"/>
    </row>
    <row r="22" spans="1:33" x14ac:dyDescent="0.25">
      <c r="A22" s="18" t="s">
        <v>75</v>
      </c>
      <c r="B22" s="19">
        <v>16</v>
      </c>
      <c r="C22" s="18" t="s">
        <v>59</v>
      </c>
      <c r="D22" s="18" t="s">
        <v>60</v>
      </c>
      <c r="E22" s="18" t="s">
        <v>61</v>
      </c>
      <c r="F22" s="53">
        <v>42.1</v>
      </c>
      <c r="G22" s="53"/>
      <c r="H22" s="18" t="s">
        <v>279</v>
      </c>
      <c r="I22" s="11" t="str">
        <f>LEFT(Tabel1[[#This Row],[Ruumi tüüp (TALO Tüüpruumide nimestik)]],2)</f>
        <v>91</v>
      </c>
      <c r="J22" s="22" t="s">
        <v>76</v>
      </c>
      <c r="K22" s="18"/>
      <c r="L22" s="11" t="str">
        <f>IFERROR(VLOOKUP(Tabel1[[#This Row],[Üürnik]],'Lepingu lisa'!$AW$3:$AX$22,2,FALSE),"")</f>
        <v/>
      </c>
      <c r="M22" s="11" t="str">
        <f>IFERROR(VLOOKUP(Tabel1[[#This Row],[Jaotus]],Tabelid!L:M,2,FALSE),"")</f>
        <v>MUU_OTHER</v>
      </c>
      <c r="N22" s="11"/>
      <c r="O22" s="34">
        <v>16</v>
      </c>
      <c r="P22" s="34">
        <v>51.6</v>
      </c>
      <c r="Q22" s="34">
        <v>0</v>
      </c>
      <c r="R22" s="34">
        <v>32.4</v>
      </c>
      <c r="S22" s="34">
        <v>0</v>
      </c>
      <c r="T22" s="34"/>
      <c r="U22" s="34"/>
      <c r="V22" s="34"/>
      <c r="W22" s="34"/>
      <c r="X22" s="34"/>
      <c r="Y22" s="34"/>
      <c r="Z22" s="34"/>
      <c r="AA22" s="34"/>
      <c r="AB22" s="34"/>
      <c r="AC22" s="34"/>
      <c r="AD22" s="34"/>
      <c r="AE22" s="34"/>
      <c r="AF22" s="34"/>
      <c r="AG22" s="34"/>
    </row>
    <row r="23" spans="1:33" x14ac:dyDescent="0.25">
      <c r="A23" s="18" t="s">
        <v>75</v>
      </c>
      <c r="B23" s="19" t="s">
        <v>77</v>
      </c>
      <c r="C23" s="18" t="s">
        <v>64</v>
      </c>
      <c r="D23" s="18" t="s">
        <v>65</v>
      </c>
      <c r="E23" s="18" t="s">
        <v>66</v>
      </c>
      <c r="F23" s="53">
        <v>18.7</v>
      </c>
      <c r="G23" s="53"/>
      <c r="H23" s="18"/>
      <c r="I23" s="11" t="str">
        <f>LEFT(Tabel1[[#This Row],[Ruumi tüüp (TALO Tüüpruumide nimestik)]],2)</f>
        <v>92</v>
      </c>
      <c r="J23" s="22"/>
      <c r="K23" s="18"/>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75</v>
      </c>
      <c r="B24" s="19">
        <v>17</v>
      </c>
      <c r="C24" s="18" t="s">
        <v>59</v>
      </c>
      <c r="D24" s="18" t="s">
        <v>78</v>
      </c>
      <c r="E24" s="18" t="s">
        <v>79</v>
      </c>
      <c r="F24" s="53">
        <v>29</v>
      </c>
      <c r="G24" s="53"/>
      <c r="H24" s="18"/>
      <c r="I24" s="11" t="str">
        <f>LEFT(Tabel1[[#This Row],[Ruumi tüüp (TALO Tüüpruumide nimestik)]],2)</f>
        <v>23</v>
      </c>
      <c r="J24" s="22" t="s">
        <v>4</v>
      </c>
      <c r="K24" s="18" t="s">
        <v>278</v>
      </c>
      <c r="L24" s="11" t="str">
        <f>IFERROR(VLOOKUP(Tabel1[[#This Row],[Üürnik]],'Lepingu lisa'!$AW$3:$AX$22,2,FALSE),"")</f>
        <v>VIPOS_06</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75</v>
      </c>
      <c r="B25" s="19">
        <v>18</v>
      </c>
      <c r="C25" s="18" t="s">
        <v>59</v>
      </c>
      <c r="D25" s="18" t="s">
        <v>78</v>
      </c>
      <c r="E25" s="18" t="s">
        <v>79</v>
      </c>
      <c r="F25" s="53">
        <v>35.700000000000003</v>
      </c>
      <c r="G25" s="53"/>
      <c r="H25" s="18"/>
      <c r="I25" s="11" t="str">
        <f>LEFT(Tabel1[[#This Row],[Ruumi tüüp (TALO Tüüpruumide nimestik)]],2)</f>
        <v>23</v>
      </c>
      <c r="J25" s="22" t="s">
        <v>4</v>
      </c>
      <c r="K25" s="18" t="s">
        <v>278</v>
      </c>
      <c r="L25" s="11" t="str">
        <f>IFERROR(VLOOKUP(Tabel1[[#This Row],[Üürnik]],'Lepingu lisa'!$AW$3:$AX$22,2,FALSE),"")</f>
        <v>VIPOS_06</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75</v>
      </c>
      <c r="B26" s="19">
        <v>19</v>
      </c>
      <c r="C26" s="18" t="s">
        <v>59</v>
      </c>
      <c r="D26" s="18" t="s">
        <v>78</v>
      </c>
      <c r="E26" s="18" t="s">
        <v>79</v>
      </c>
      <c r="F26" s="53">
        <v>37.299999999999997</v>
      </c>
      <c r="G26" s="53"/>
      <c r="H26" s="18"/>
      <c r="I26" s="11" t="str">
        <f>LEFT(Tabel1[[#This Row],[Ruumi tüüp (TALO Tüüpruumide nimestik)]],2)</f>
        <v>23</v>
      </c>
      <c r="J26" s="22" t="s">
        <v>4</v>
      </c>
      <c r="K26" s="18" t="s">
        <v>278</v>
      </c>
      <c r="L26" s="11" t="str">
        <f>IFERROR(VLOOKUP(Tabel1[[#This Row],[Üürnik]],'Lepingu lisa'!$AW$3:$AX$22,2,FALSE),"")</f>
        <v>VIPOS_06</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75</v>
      </c>
      <c r="B27" s="19">
        <v>20</v>
      </c>
      <c r="C27" s="18" t="s">
        <v>59</v>
      </c>
      <c r="D27" s="18" t="s">
        <v>78</v>
      </c>
      <c r="E27" s="18" t="s">
        <v>79</v>
      </c>
      <c r="F27" s="53">
        <v>18.100000000000001</v>
      </c>
      <c r="G27" s="53"/>
      <c r="H27" s="18"/>
      <c r="I27" s="11" t="str">
        <f>LEFT(Tabel1[[#This Row],[Ruumi tüüp (TALO Tüüpruumide nimestik)]],2)</f>
        <v>23</v>
      </c>
      <c r="J27" s="22" t="s">
        <v>4</v>
      </c>
      <c r="K27" s="18" t="s">
        <v>278</v>
      </c>
      <c r="L27" s="11" t="str">
        <f>IFERROR(VLOOKUP(Tabel1[[#This Row],[Üürnik]],'Lepingu lisa'!$AW$3:$AX$22,2,FALSE),"")</f>
        <v>VIPOS_06</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75</v>
      </c>
      <c r="B28" s="19">
        <v>21</v>
      </c>
      <c r="C28" s="18" t="s">
        <v>59</v>
      </c>
      <c r="D28" s="18" t="s">
        <v>60</v>
      </c>
      <c r="E28" s="18" t="s">
        <v>61</v>
      </c>
      <c r="F28" s="53">
        <v>32.700000000000003</v>
      </c>
      <c r="G28" s="53"/>
      <c r="H28" s="18"/>
      <c r="I28" s="11" t="str">
        <f>LEFT(Tabel1[[#This Row],[Ruumi tüüp (TALO Tüüpruumide nimestik)]],2)</f>
        <v>91</v>
      </c>
      <c r="J28" s="22" t="s">
        <v>4</v>
      </c>
      <c r="K28" s="18" t="s">
        <v>278</v>
      </c>
      <c r="L28" s="11" t="str">
        <f>IFERROR(VLOOKUP(Tabel1[[#This Row],[Üürnik]],'Lepingu lisa'!$AW$3:$AX$22,2,FALSE),"")</f>
        <v>VIPOS_06</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75</v>
      </c>
      <c r="B29" s="19">
        <v>22</v>
      </c>
      <c r="C29" s="18" t="s">
        <v>59</v>
      </c>
      <c r="D29" s="18" t="s">
        <v>60</v>
      </c>
      <c r="E29" s="18" t="s">
        <v>61</v>
      </c>
      <c r="F29" s="53">
        <v>18.5</v>
      </c>
      <c r="G29" s="53"/>
      <c r="H29" s="18"/>
      <c r="I29" s="11" t="str">
        <f>LEFT(Tabel1[[#This Row],[Ruumi tüüp (TALO Tüüpruumide nimestik)]],2)</f>
        <v>91</v>
      </c>
      <c r="J29" s="22" t="s">
        <v>4</v>
      </c>
      <c r="K29" s="18" t="s">
        <v>278</v>
      </c>
      <c r="L29" s="11" t="str">
        <f>IFERROR(VLOOKUP(Tabel1[[#This Row],[Üürnik]],'Lepingu lisa'!$AW$3:$AX$22,2,FALSE),"")</f>
        <v>VIPOS_06</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75</v>
      </c>
      <c r="B30" s="19" t="s">
        <v>80</v>
      </c>
      <c r="C30" s="18" t="s">
        <v>59</v>
      </c>
      <c r="D30" s="18" t="s">
        <v>78</v>
      </c>
      <c r="E30" s="18" t="s">
        <v>79</v>
      </c>
      <c r="F30" s="53">
        <v>20.2</v>
      </c>
      <c r="G30" s="53"/>
      <c r="H30" s="18"/>
      <c r="I30" s="11" t="str">
        <f>LEFT(Tabel1[[#This Row],[Ruumi tüüp (TALO Tüüpruumide nimestik)]],2)</f>
        <v>23</v>
      </c>
      <c r="J30" s="22" t="s">
        <v>4</v>
      </c>
      <c r="K30" s="18" t="s">
        <v>278</v>
      </c>
      <c r="L30" s="11" t="str">
        <f>IFERROR(VLOOKUP(Tabel1[[#This Row],[Üürnik]],'Lepingu lisa'!$AW$3:$AX$22,2,FALSE),"")</f>
        <v>VIPOS_06</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75</v>
      </c>
      <c r="B31" s="19" t="s">
        <v>81</v>
      </c>
      <c r="C31" s="18" t="s">
        <v>59</v>
      </c>
      <c r="D31" s="18" t="s">
        <v>78</v>
      </c>
      <c r="E31" s="18" t="s">
        <v>79</v>
      </c>
      <c r="F31" s="53">
        <v>22.7</v>
      </c>
      <c r="G31" s="53"/>
      <c r="H31" s="18"/>
      <c r="I31" s="11" t="str">
        <f>LEFT(Tabel1[[#This Row],[Ruumi tüüp (TALO Tüüpruumide nimestik)]],2)</f>
        <v>23</v>
      </c>
      <c r="J31" s="22" t="s">
        <v>4</v>
      </c>
      <c r="K31" s="18" t="s">
        <v>278</v>
      </c>
      <c r="L31" s="11" t="str">
        <f>IFERROR(VLOOKUP(Tabel1[[#This Row],[Üürnik]],'Lepingu lisa'!$AW$3:$AX$22,2,FALSE),"")</f>
        <v>VIPOS_06</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75</v>
      </c>
      <c r="B32" s="19">
        <v>24</v>
      </c>
      <c r="C32" s="18" t="s">
        <v>64</v>
      </c>
      <c r="D32" s="18" t="s">
        <v>65</v>
      </c>
      <c r="E32" s="18" t="s">
        <v>66</v>
      </c>
      <c r="F32" s="53">
        <v>21.5</v>
      </c>
      <c r="G32" s="53"/>
      <c r="H32" s="18"/>
      <c r="I32" s="11" t="str">
        <f>LEFT(Tabel1[[#This Row],[Ruumi tüüp (TALO Tüüpruumide nimestik)]],2)</f>
        <v>92</v>
      </c>
      <c r="J32" s="22"/>
      <c r="K32" s="18"/>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75</v>
      </c>
      <c r="B33" s="19">
        <v>25</v>
      </c>
      <c r="C33" s="18" t="s">
        <v>59</v>
      </c>
      <c r="D33" s="18" t="s">
        <v>82</v>
      </c>
      <c r="E33" s="18" t="s">
        <v>83</v>
      </c>
      <c r="F33" s="53">
        <v>4.4000000000000004</v>
      </c>
      <c r="G33" s="53"/>
      <c r="H33" s="18"/>
      <c r="I33" s="11" t="str">
        <f>LEFT(Tabel1[[#This Row],[Ruumi tüüp (TALO Tüüpruumide nimestik)]],2)</f>
        <v>73</v>
      </c>
      <c r="J33" s="22" t="s">
        <v>4</v>
      </c>
      <c r="K33" s="18" t="s">
        <v>278</v>
      </c>
      <c r="L33" s="11" t="str">
        <f>IFERROR(VLOOKUP(Tabel1[[#This Row],[Üürnik]],'Lepingu lisa'!$AW$3:$AX$22,2,FALSE),"")</f>
        <v>VIPOS_06</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75</v>
      </c>
      <c r="B34" s="19">
        <v>26</v>
      </c>
      <c r="C34" s="18" t="s">
        <v>59</v>
      </c>
      <c r="D34" s="18" t="s">
        <v>60</v>
      </c>
      <c r="E34" s="18" t="s">
        <v>61</v>
      </c>
      <c r="F34" s="53">
        <v>12.7</v>
      </c>
      <c r="G34" s="53"/>
      <c r="H34" s="18"/>
      <c r="I34" s="11" t="str">
        <f>LEFT(Tabel1[[#This Row],[Ruumi tüüp (TALO Tüüpruumide nimestik)]],2)</f>
        <v>91</v>
      </c>
      <c r="J34" s="22" t="s">
        <v>4</v>
      </c>
      <c r="K34" s="18" t="s">
        <v>278</v>
      </c>
      <c r="L34" s="11" t="str">
        <f>IFERROR(VLOOKUP(Tabel1[[#This Row],[Üürnik]],'Lepingu lisa'!$AW$3:$AX$22,2,FALSE),"")</f>
        <v>VIPOS_06</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75</v>
      </c>
      <c r="B35" s="19">
        <v>27</v>
      </c>
      <c r="C35" s="18" t="s">
        <v>59</v>
      </c>
      <c r="D35" s="18" t="s">
        <v>84</v>
      </c>
      <c r="E35" s="18" t="s">
        <v>85</v>
      </c>
      <c r="F35" s="53">
        <v>28.9</v>
      </c>
      <c r="G35" s="53"/>
      <c r="H35" s="18"/>
      <c r="I35" s="11" t="str">
        <f>LEFT(Tabel1[[#This Row],[Ruumi tüüp (TALO Tüüpruumide nimestik)]],2)</f>
        <v>22</v>
      </c>
      <c r="J35" s="22" t="s">
        <v>4</v>
      </c>
      <c r="K35" s="18" t="s">
        <v>278</v>
      </c>
      <c r="L35" s="11" t="str">
        <f>IFERROR(VLOOKUP(Tabel1[[#This Row],[Üürnik]],'Lepingu lisa'!$AW$3:$AX$22,2,FALSE),"")</f>
        <v>VIPOS_06</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75</v>
      </c>
      <c r="B36" s="19">
        <v>28</v>
      </c>
      <c r="C36" s="18" t="s">
        <v>59</v>
      </c>
      <c r="D36" s="18" t="s">
        <v>86</v>
      </c>
      <c r="E36" s="18" t="s">
        <v>87</v>
      </c>
      <c r="F36" s="53">
        <v>24.8</v>
      </c>
      <c r="G36" s="53"/>
      <c r="H36" s="18"/>
      <c r="I36" s="11" t="str">
        <f>LEFT(Tabel1[[#This Row],[Ruumi tüüp (TALO Tüüpruumide nimestik)]],2)</f>
        <v>21</v>
      </c>
      <c r="J36" s="22" t="s">
        <v>4</v>
      </c>
      <c r="K36" s="18" t="s">
        <v>278</v>
      </c>
      <c r="L36" s="11" t="str">
        <f>IFERROR(VLOOKUP(Tabel1[[#This Row],[Üürnik]],'Lepingu lisa'!$AW$3:$AX$22,2,FALSE),"")</f>
        <v>VIPOS_06</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75</v>
      </c>
      <c r="B37" s="19">
        <v>29</v>
      </c>
      <c r="C37" s="18" t="s">
        <v>59</v>
      </c>
      <c r="D37" s="18" t="s">
        <v>88</v>
      </c>
      <c r="E37" s="18" t="s">
        <v>89</v>
      </c>
      <c r="F37" s="53">
        <v>24.2</v>
      </c>
      <c r="G37" s="53"/>
      <c r="H37" s="18"/>
      <c r="I37" s="11" t="str">
        <f>LEFT(Tabel1[[#This Row],[Ruumi tüüp (TALO Tüüpruumide nimestik)]],2)</f>
        <v>52</v>
      </c>
      <c r="J37" s="22" t="s">
        <v>4</v>
      </c>
      <c r="K37" s="18" t="s">
        <v>278</v>
      </c>
      <c r="L37" s="11" t="str">
        <f>IFERROR(VLOOKUP(Tabel1[[#This Row],[Üürnik]],'Lepingu lisa'!$AW$3:$AX$22,2,FALSE),"")</f>
        <v>VIPOS_06</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75</v>
      </c>
      <c r="B38" s="19">
        <v>30</v>
      </c>
      <c r="C38" s="18" t="s">
        <v>59</v>
      </c>
      <c r="D38" s="18" t="s">
        <v>88</v>
      </c>
      <c r="E38" s="18" t="s">
        <v>89</v>
      </c>
      <c r="F38" s="53">
        <v>33.6</v>
      </c>
      <c r="G38" s="53"/>
      <c r="H38" s="18"/>
      <c r="I38" s="11" t="str">
        <f>LEFT(Tabel1[[#This Row],[Ruumi tüüp (TALO Tüüpruumide nimestik)]],2)</f>
        <v>52</v>
      </c>
      <c r="J38" s="22" t="s">
        <v>4</v>
      </c>
      <c r="K38" s="18" t="s">
        <v>278</v>
      </c>
      <c r="L38" s="11" t="str">
        <f>IFERROR(VLOOKUP(Tabel1[[#This Row],[Üürnik]],'Lepingu lisa'!$AW$3:$AX$22,2,FALSE),"")</f>
        <v>VIPOS_06</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75</v>
      </c>
      <c r="B39" s="19">
        <v>31</v>
      </c>
      <c r="C39" s="18" t="s">
        <v>59</v>
      </c>
      <c r="D39" s="18" t="s">
        <v>78</v>
      </c>
      <c r="E39" s="18" t="s">
        <v>79</v>
      </c>
      <c r="F39" s="53">
        <v>2.4</v>
      </c>
      <c r="G39" s="53"/>
      <c r="H39" s="18"/>
      <c r="I39" s="11" t="str">
        <f>LEFT(Tabel1[[#This Row],[Ruumi tüüp (TALO Tüüpruumide nimestik)]],2)</f>
        <v>23</v>
      </c>
      <c r="J39" s="22" t="s">
        <v>4</v>
      </c>
      <c r="K39" s="18" t="s">
        <v>278</v>
      </c>
      <c r="L39" s="11" t="str">
        <f>IFERROR(VLOOKUP(Tabel1[[#This Row],[Üürnik]],'Lepingu lisa'!$AW$3:$AX$22,2,FALSE),"")</f>
        <v>VIPOS_06</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75</v>
      </c>
      <c r="B40" s="19">
        <v>32</v>
      </c>
      <c r="C40" s="18" t="s">
        <v>59</v>
      </c>
      <c r="D40" s="18" t="s">
        <v>90</v>
      </c>
      <c r="E40" s="18" t="s">
        <v>91</v>
      </c>
      <c r="F40" s="53">
        <v>39.4</v>
      </c>
      <c r="G40" s="53"/>
      <c r="H40" s="18"/>
      <c r="I40" s="11" t="str">
        <f>LEFT(Tabel1[[#This Row],[Ruumi tüüp (TALO Tüüpruumide nimestik)]],2)</f>
        <v>33</v>
      </c>
      <c r="J40" s="22" t="s">
        <v>4</v>
      </c>
      <c r="K40" s="18" t="s">
        <v>278</v>
      </c>
      <c r="L40" s="11" t="str">
        <f>IFERROR(VLOOKUP(Tabel1[[#This Row],[Üürnik]],'Lepingu lisa'!$AW$3:$AX$22,2,FALSE),"")</f>
        <v>VIPOS_06</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75</v>
      </c>
      <c r="B41" s="19">
        <v>33</v>
      </c>
      <c r="C41" s="18" t="s">
        <v>59</v>
      </c>
      <c r="D41" s="18" t="s">
        <v>86</v>
      </c>
      <c r="E41" s="18" t="s">
        <v>87</v>
      </c>
      <c r="F41" s="53">
        <v>18.5</v>
      </c>
      <c r="G41" s="53"/>
      <c r="H41" s="18"/>
      <c r="I41" s="11" t="str">
        <f>LEFT(Tabel1[[#This Row],[Ruumi tüüp (TALO Tüüpruumide nimestik)]],2)</f>
        <v>21</v>
      </c>
      <c r="J41" s="22" t="s">
        <v>4</v>
      </c>
      <c r="K41" s="18" t="s">
        <v>278</v>
      </c>
      <c r="L41" s="11" t="str">
        <f>IFERROR(VLOOKUP(Tabel1[[#This Row],[Üürnik]],'Lepingu lisa'!$AW$3:$AX$22,2,FALSE),"")</f>
        <v>VIPOS_06</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75</v>
      </c>
      <c r="B42" s="19">
        <v>34</v>
      </c>
      <c r="C42" s="18" t="s">
        <v>59</v>
      </c>
      <c r="D42" s="18" t="s">
        <v>86</v>
      </c>
      <c r="E42" s="18" t="s">
        <v>87</v>
      </c>
      <c r="F42" s="53">
        <v>17.8</v>
      </c>
      <c r="G42" s="53"/>
      <c r="H42" s="18"/>
      <c r="I42" s="11" t="str">
        <f>LEFT(Tabel1[[#This Row],[Ruumi tüüp (TALO Tüüpruumide nimestik)]],2)</f>
        <v>21</v>
      </c>
      <c r="J42" s="22" t="s">
        <v>4</v>
      </c>
      <c r="K42" s="18" t="s">
        <v>278</v>
      </c>
      <c r="L42" s="11" t="str">
        <f>IFERROR(VLOOKUP(Tabel1[[#This Row],[Üürnik]],'Lepingu lisa'!$AW$3:$AX$22,2,FALSE),"")</f>
        <v>VIPOS_06</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75</v>
      </c>
      <c r="B43" s="19">
        <v>35</v>
      </c>
      <c r="C43" s="18" t="s">
        <v>59</v>
      </c>
      <c r="D43" s="18" t="s">
        <v>86</v>
      </c>
      <c r="E43" s="18" t="s">
        <v>87</v>
      </c>
      <c r="F43" s="53">
        <v>16.399999999999999</v>
      </c>
      <c r="G43" s="53"/>
      <c r="H43" s="18"/>
      <c r="I43" s="11" t="str">
        <f>LEFT(Tabel1[[#This Row],[Ruumi tüüp (TALO Tüüpruumide nimestik)]],2)</f>
        <v>21</v>
      </c>
      <c r="J43" s="22" t="s">
        <v>4</v>
      </c>
      <c r="K43" s="18" t="s">
        <v>278</v>
      </c>
      <c r="L43" s="11" t="str">
        <f>IFERROR(VLOOKUP(Tabel1[[#This Row],[Üürnik]],'Lepingu lisa'!$AW$3:$AX$22,2,FALSE),"")</f>
        <v>VIPOS_06</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75</v>
      </c>
      <c r="B44" s="19">
        <v>36</v>
      </c>
      <c r="C44" s="18" t="s">
        <v>59</v>
      </c>
      <c r="D44" s="18" t="s">
        <v>60</v>
      </c>
      <c r="E44" s="18" t="s">
        <v>61</v>
      </c>
      <c r="F44" s="53">
        <v>16</v>
      </c>
      <c r="G44" s="53"/>
      <c r="H44" s="18"/>
      <c r="I44" s="11" t="str">
        <f>LEFT(Tabel1[[#This Row],[Ruumi tüüp (TALO Tüüpruumide nimestik)]],2)</f>
        <v>91</v>
      </c>
      <c r="J44" s="22" t="s">
        <v>4</v>
      </c>
      <c r="K44" s="18" t="s">
        <v>278</v>
      </c>
      <c r="L44" s="11" t="str">
        <f>IFERROR(VLOOKUP(Tabel1[[#This Row],[Üürnik]],'Lepingu lisa'!$AW$3:$AX$22,2,FALSE),"")</f>
        <v>VIPOS_06</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75</v>
      </c>
      <c r="B45" s="19">
        <v>37</v>
      </c>
      <c r="C45" s="18" t="s">
        <v>59</v>
      </c>
      <c r="D45" s="18" t="s">
        <v>60</v>
      </c>
      <c r="E45" s="18" t="s">
        <v>61</v>
      </c>
      <c r="F45" s="53">
        <v>6.2</v>
      </c>
      <c r="G45" s="53"/>
      <c r="H45" s="18"/>
      <c r="I45" s="11" t="str">
        <f>LEFT(Tabel1[[#This Row],[Ruumi tüüp (TALO Tüüpruumide nimestik)]],2)</f>
        <v>91</v>
      </c>
      <c r="J45" s="22" t="s">
        <v>4</v>
      </c>
      <c r="K45" s="18" t="s">
        <v>278</v>
      </c>
      <c r="L45" s="11" t="str">
        <f>IFERROR(VLOOKUP(Tabel1[[#This Row],[Üürnik]],'Lepingu lisa'!$AW$3:$AX$22,2,FALSE),"")</f>
        <v>VIPOS_06</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75</v>
      </c>
      <c r="B46" s="19">
        <v>38</v>
      </c>
      <c r="C46" s="18" t="s">
        <v>59</v>
      </c>
      <c r="D46" s="18" t="s">
        <v>82</v>
      </c>
      <c r="E46" s="18" t="s">
        <v>83</v>
      </c>
      <c r="F46" s="53">
        <v>5.7</v>
      </c>
      <c r="G46" s="53"/>
      <c r="H46" s="18"/>
      <c r="I46" s="11" t="str">
        <f>LEFT(Tabel1[[#This Row],[Ruumi tüüp (TALO Tüüpruumide nimestik)]],2)</f>
        <v>73</v>
      </c>
      <c r="J46" s="22" t="s">
        <v>4</v>
      </c>
      <c r="K46" s="18" t="s">
        <v>278</v>
      </c>
      <c r="L46" s="11" t="str">
        <f>IFERROR(VLOOKUP(Tabel1[[#This Row],[Üürnik]],'Lepingu lisa'!$AW$3:$AX$22,2,FALSE),"")</f>
        <v>VIPOS_06</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75</v>
      </c>
      <c r="B47" s="19">
        <v>39</v>
      </c>
      <c r="C47" s="18" t="s">
        <v>59</v>
      </c>
      <c r="D47" s="18" t="s">
        <v>92</v>
      </c>
      <c r="E47" s="18" t="s">
        <v>93</v>
      </c>
      <c r="F47" s="53">
        <v>35.299999999999997</v>
      </c>
      <c r="G47" s="53"/>
      <c r="H47" s="18"/>
      <c r="I47" s="11" t="str">
        <f>LEFT(Tabel1[[#This Row],[Ruumi tüüp (TALO Tüüpruumide nimestik)]],2)</f>
        <v>55</v>
      </c>
      <c r="J47" s="22" t="s">
        <v>4</v>
      </c>
      <c r="K47" s="18" t="s">
        <v>12</v>
      </c>
      <c r="L47" s="11" t="str">
        <f>IFERROR(VLOOKUP(Tabel1[[#This Row],[Üürnik]],'Lepingu lisa'!$AW$3:$AX$22,2,FALSE),"")</f>
        <v>POSTI3/3-02</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75</v>
      </c>
      <c r="B48" s="19">
        <v>40</v>
      </c>
      <c r="C48" s="18" t="s">
        <v>59</v>
      </c>
      <c r="D48" s="18" t="s">
        <v>94</v>
      </c>
      <c r="E48" s="18" t="s">
        <v>95</v>
      </c>
      <c r="F48" s="53">
        <v>8.1999999999999993</v>
      </c>
      <c r="G48" s="53"/>
      <c r="H48" s="18"/>
      <c r="I48" s="11" t="str">
        <f>LEFT(Tabel1[[#This Row],[Ruumi tüüp (TALO Tüüpruumide nimestik)]],2)</f>
        <v>83</v>
      </c>
      <c r="J48" s="22" t="s">
        <v>4</v>
      </c>
      <c r="K48" s="18" t="s">
        <v>14</v>
      </c>
      <c r="L48" s="11" t="str">
        <f>IFERROR(VLOOKUP(Tabel1[[#This Row],[Üürnik]],'Lepingu lisa'!$AW$3:$AX$22,2,FALSE),"")</f>
        <v>TALLINNAVANGLA</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75</v>
      </c>
      <c r="B49" s="19">
        <v>41</v>
      </c>
      <c r="C49" s="18" t="s">
        <v>64</v>
      </c>
      <c r="D49" s="18" t="s">
        <v>65</v>
      </c>
      <c r="E49" s="18" t="s">
        <v>66</v>
      </c>
      <c r="F49" s="53">
        <v>13.7</v>
      </c>
      <c r="G49" s="53"/>
      <c r="H49" s="18"/>
      <c r="I49" s="11" t="str">
        <f>LEFT(Tabel1[[#This Row],[Ruumi tüüp (TALO Tüüpruumide nimestik)]],2)</f>
        <v>92</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75</v>
      </c>
      <c r="B50" s="19">
        <v>42</v>
      </c>
      <c r="C50" s="18" t="s">
        <v>59</v>
      </c>
      <c r="D50" s="18" t="s">
        <v>78</v>
      </c>
      <c r="E50" s="18" t="s">
        <v>79</v>
      </c>
      <c r="F50" s="53">
        <v>11.1</v>
      </c>
      <c r="G50" s="53"/>
      <c r="H50" s="18"/>
      <c r="I50" s="11" t="str">
        <f>LEFT(Tabel1[[#This Row],[Ruumi tüüp (TALO Tüüpruumide nimestik)]],2)</f>
        <v>23</v>
      </c>
      <c r="J50" s="22" t="s">
        <v>4</v>
      </c>
      <c r="K50" s="18" t="s">
        <v>14</v>
      </c>
      <c r="L50" s="11" t="str">
        <f>IFERROR(VLOOKUP(Tabel1[[#This Row],[Üürnik]],'Lepingu lisa'!$AW$3:$AX$22,2,FALSE),"")</f>
        <v>TALLINNAVANGLA</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75</v>
      </c>
      <c r="B51" s="19">
        <v>43</v>
      </c>
      <c r="C51" s="18" t="s">
        <v>59</v>
      </c>
      <c r="D51" s="18" t="s">
        <v>96</v>
      </c>
      <c r="E51" s="18" t="s">
        <v>97</v>
      </c>
      <c r="F51" s="53">
        <v>4.9000000000000004</v>
      </c>
      <c r="G51" s="53"/>
      <c r="H51" s="18"/>
      <c r="I51" s="11" t="str">
        <f>LEFT(Tabel1[[#This Row],[Ruumi tüüp (TALO Tüüpruumide nimestik)]],2)</f>
        <v>72</v>
      </c>
      <c r="J51" s="22" t="s">
        <v>4</v>
      </c>
      <c r="K51" s="18" t="s">
        <v>14</v>
      </c>
      <c r="L51" s="11" t="str">
        <f>IFERROR(VLOOKUP(Tabel1[[#This Row],[Üürnik]],'Lepingu lisa'!$AW$3:$AX$22,2,FALSE),"")</f>
        <v>TALLINNAVANGLA</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75</v>
      </c>
      <c r="B52" s="19">
        <v>44</v>
      </c>
      <c r="C52" s="18" t="s">
        <v>59</v>
      </c>
      <c r="D52" s="18" t="s">
        <v>98</v>
      </c>
      <c r="E52" s="18" t="s">
        <v>99</v>
      </c>
      <c r="F52" s="53">
        <v>8.6999999999999993</v>
      </c>
      <c r="G52" s="53"/>
      <c r="H52" s="18"/>
      <c r="I52" s="11" t="str">
        <f>LEFT(Tabel1[[#This Row],[Ruumi tüüp (TALO Tüüpruumide nimestik)]],2)</f>
        <v>62</v>
      </c>
      <c r="J52" s="22" t="s">
        <v>4</v>
      </c>
      <c r="K52" s="18" t="s">
        <v>14</v>
      </c>
      <c r="L52" s="11" t="str">
        <f>IFERROR(VLOOKUP(Tabel1[[#This Row],[Üürnik]],'Lepingu lisa'!$AW$3:$AX$22,2,FALSE),"")</f>
        <v>TALLINNAVANGLA</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75</v>
      </c>
      <c r="B53" s="19">
        <v>45</v>
      </c>
      <c r="C53" s="18" t="s">
        <v>59</v>
      </c>
      <c r="D53" s="18" t="s">
        <v>60</v>
      </c>
      <c r="E53" s="18" t="s">
        <v>61</v>
      </c>
      <c r="F53" s="53">
        <v>4</v>
      </c>
      <c r="G53" s="53"/>
      <c r="H53" s="18"/>
      <c r="I53" s="11" t="str">
        <f>LEFT(Tabel1[[#This Row],[Ruumi tüüp (TALO Tüüpruumide nimestik)]],2)</f>
        <v>91</v>
      </c>
      <c r="J53" s="22" t="s">
        <v>4</v>
      </c>
      <c r="K53" s="18" t="s">
        <v>14</v>
      </c>
      <c r="L53" s="11" t="str">
        <f>IFERROR(VLOOKUP(Tabel1[[#This Row],[Üürnik]],'Lepingu lisa'!$AW$3:$AX$22,2,FALSE),"")</f>
        <v>TALLINNAVANGLA</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75</v>
      </c>
      <c r="B54" s="19">
        <v>50</v>
      </c>
      <c r="C54" s="18" t="s">
        <v>59</v>
      </c>
      <c r="D54" s="18" t="s">
        <v>78</v>
      </c>
      <c r="E54" s="18" t="s">
        <v>79</v>
      </c>
      <c r="F54" s="53">
        <v>19.600000000000001</v>
      </c>
      <c r="G54" s="53"/>
      <c r="H54" s="18"/>
      <c r="I54" s="11" t="str">
        <f>LEFT(Tabel1[[#This Row],[Ruumi tüüp (TALO Tüüpruumide nimestik)]],2)</f>
        <v>23</v>
      </c>
      <c r="J54" s="22" t="s">
        <v>4</v>
      </c>
      <c r="K54" s="18" t="s">
        <v>14</v>
      </c>
      <c r="L54" s="11" t="str">
        <f>IFERROR(VLOOKUP(Tabel1[[#This Row],[Üürnik]],'Lepingu lisa'!$AW$3:$AX$22,2,FALSE),"")</f>
        <v>TALLINNAVANGLA</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75</v>
      </c>
      <c r="B55" s="19">
        <v>51</v>
      </c>
      <c r="C55" s="18" t="s">
        <v>59</v>
      </c>
      <c r="D55" s="18" t="s">
        <v>100</v>
      </c>
      <c r="E55" s="18" t="s">
        <v>101</v>
      </c>
      <c r="F55" s="53">
        <v>2.7</v>
      </c>
      <c r="G55" s="53"/>
      <c r="H55" s="18" t="s">
        <v>102</v>
      </c>
      <c r="I55" s="11" t="str">
        <f>LEFT(Tabel1[[#This Row],[Ruumi tüüp (TALO Tüüpruumide nimestik)]],2)</f>
        <v>86</v>
      </c>
      <c r="J55" s="22" t="s">
        <v>4</v>
      </c>
      <c r="K55" s="18" t="s">
        <v>14</v>
      </c>
      <c r="L55" s="11" t="str">
        <f>IFERROR(VLOOKUP(Tabel1[[#This Row],[Üürnik]],'Lepingu lisa'!$AW$3:$AX$22,2,FALSE),"")</f>
        <v>TALLINNAVANGLA</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75</v>
      </c>
      <c r="B56" s="19">
        <v>52</v>
      </c>
      <c r="C56" s="18" t="s">
        <v>59</v>
      </c>
      <c r="D56" s="18" t="s">
        <v>86</v>
      </c>
      <c r="E56" s="18" t="s">
        <v>87</v>
      </c>
      <c r="F56" s="53">
        <v>7</v>
      </c>
      <c r="G56" s="53"/>
      <c r="H56" s="18"/>
      <c r="I56" s="11" t="str">
        <f>LEFT(Tabel1[[#This Row],[Ruumi tüüp (TALO Tüüpruumide nimestik)]],2)</f>
        <v>21</v>
      </c>
      <c r="J56" s="22" t="s">
        <v>4</v>
      </c>
      <c r="K56" s="18" t="s">
        <v>14</v>
      </c>
      <c r="L56" s="11" t="str">
        <f>IFERROR(VLOOKUP(Tabel1[[#This Row],[Üürnik]],'Lepingu lisa'!$AW$3:$AX$22,2,FALSE),"")</f>
        <v>TALLINNAVANGLA</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75</v>
      </c>
      <c r="B57" s="19" t="s">
        <v>103</v>
      </c>
      <c r="C57" s="18" t="s">
        <v>59</v>
      </c>
      <c r="D57" s="18" t="s">
        <v>60</v>
      </c>
      <c r="E57" s="18" t="s">
        <v>61</v>
      </c>
      <c r="F57" s="53">
        <v>3.2</v>
      </c>
      <c r="G57" s="53"/>
      <c r="H57" s="18"/>
      <c r="I57" s="11" t="str">
        <f>LEFT(Tabel1[[#This Row],[Ruumi tüüp (TALO Tüüpruumide nimestik)]],2)</f>
        <v>91</v>
      </c>
      <c r="J57" s="22" t="s">
        <v>4</v>
      </c>
      <c r="K57" s="18" t="s">
        <v>14</v>
      </c>
      <c r="L57" s="11" t="str">
        <f>IFERROR(VLOOKUP(Tabel1[[#This Row],[Üürnik]],'Lepingu lisa'!$AW$3:$AX$22,2,FALSE),"")</f>
        <v>TALLINNAVANGLA</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75</v>
      </c>
      <c r="B58" s="19" t="s">
        <v>104</v>
      </c>
      <c r="C58" s="18" t="s">
        <v>59</v>
      </c>
      <c r="D58" s="18" t="s">
        <v>86</v>
      </c>
      <c r="E58" s="18" t="s">
        <v>87</v>
      </c>
      <c r="F58" s="53">
        <v>7.2</v>
      </c>
      <c r="G58" s="53"/>
      <c r="H58" s="18"/>
      <c r="I58" s="11" t="str">
        <f>LEFT(Tabel1[[#This Row],[Ruumi tüüp (TALO Tüüpruumide nimestik)]],2)</f>
        <v>21</v>
      </c>
      <c r="J58" s="22" t="s">
        <v>4</v>
      </c>
      <c r="K58" s="18" t="s">
        <v>14</v>
      </c>
      <c r="L58" s="11" t="str">
        <f>IFERROR(VLOOKUP(Tabel1[[#This Row],[Üürnik]],'Lepingu lisa'!$AW$3:$AX$22,2,FALSE),"")</f>
        <v>TALLINNAVANGLA</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75</v>
      </c>
      <c r="B59" s="19" t="s">
        <v>105</v>
      </c>
      <c r="C59" s="18" t="s">
        <v>59</v>
      </c>
      <c r="D59" s="18" t="s">
        <v>86</v>
      </c>
      <c r="E59" s="18" t="s">
        <v>87</v>
      </c>
      <c r="F59" s="53">
        <v>8.9</v>
      </c>
      <c r="G59" s="53"/>
      <c r="H59" s="18"/>
      <c r="I59" s="11" t="str">
        <f>LEFT(Tabel1[[#This Row],[Ruumi tüüp (TALO Tüüpruumide nimestik)]],2)</f>
        <v>21</v>
      </c>
      <c r="J59" s="22" t="s">
        <v>4</v>
      </c>
      <c r="K59" s="18" t="s">
        <v>14</v>
      </c>
      <c r="L59" s="11" t="str">
        <f>IFERROR(VLOOKUP(Tabel1[[#This Row],[Üürnik]],'Lepingu lisa'!$AW$3:$AX$22,2,FALSE),"")</f>
        <v>TALLINNAVANGLA</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75</v>
      </c>
      <c r="B60" s="19" t="s">
        <v>106</v>
      </c>
      <c r="C60" s="18" t="s">
        <v>59</v>
      </c>
      <c r="D60" s="18" t="s">
        <v>60</v>
      </c>
      <c r="E60" s="18" t="s">
        <v>61</v>
      </c>
      <c r="F60" s="53">
        <v>3</v>
      </c>
      <c r="G60" s="53"/>
      <c r="H60" s="18"/>
      <c r="I60" s="11" t="str">
        <f>LEFT(Tabel1[[#This Row],[Ruumi tüüp (TALO Tüüpruumide nimestik)]],2)</f>
        <v>91</v>
      </c>
      <c r="J60" s="22" t="s">
        <v>4</v>
      </c>
      <c r="K60" s="18" t="s">
        <v>14</v>
      </c>
      <c r="L60" s="11" t="str">
        <f>IFERROR(VLOOKUP(Tabel1[[#This Row],[Üürnik]],'Lepingu lisa'!$AW$3:$AX$22,2,FALSE),"")</f>
        <v>TALLINNAVANGLA</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75</v>
      </c>
      <c r="B61" s="19" t="s">
        <v>107</v>
      </c>
      <c r="C61" s="18" t="s">
        <v>59</v>
      </c>
      <c r="D61" s="18" t="s">
        <v>86</v>
      </c>
      <c r="E61" s="18" t="s">
        <v>87</v>
      </c>
      <c r="F61" s="53">
        <v>6.9</v>
      </c>
      <c r="G61" s="53"/>
      <c r="H61" s="18"/>
      <c r="I61" s="11" t="str">
        <f>LEFT(Tabel1[[#This Row],[Ruumi tüüp (TALO Tüüpruumide nimestik)]],2)</f>
        <v>21</v>
      </c>
      <c r="J61" s="22" t="s">
        <v>4</v>
      </c>
      <c r="K61" s="18" t="s">
        <v>14</v>
      </c>
      <c r="L61" s="11" t="str">
        <f>IFERROR(VLOOKUP(Tabel1[[#This Row],[Üürnik]],'Lepingu lisa'!$AW$3:$AX$22,2,FALSE),"")</f>
        <v>TALLINNAVANGLA</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75</v>
      </c>
      <c r="B62" s="19" t="s">
        <v>108</v>
      </c>
      <c r="C62" s="18" t="s">
        <v>59</v>
      </c>
      <c r="D62" s="18" t="s">
        <v>86</v>
      </c>
      <c r="E62" s="18" t="s">
        <v>87</v>
      </c>
      <c r="F62" s="53">
        <v>8.6</v>
      </c>
      <c r="G62" s="53"/>
      <c r="H62" s="18"/>
      <c r="I62" s="11" t="str">
        <f>LEFT(Tabel1[[#This Row],[Ruumi tüüp (TALO Tüüpruumide nimestik)]],2)</f>
        <v>21</v>
      </c>
      <c r="J62" s="22" t="s">
        <v>4</v>
      </c>
      <c r="K62" s="18" t="s">
        <v>14</v>
      </c>
      <c r="L62" s="11" t="str">
        <f>IFERROR(VLOOKUP(Tabel1[[#This Row],[Üürnik]],'Lepingu lisa'!$AW$3:$AX$22,2,FALSE),"")</f>
        <v>TALLINNAVANGLA</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75</v>
      </c>
      <c r="B63" s="19">
        <v>55</v>
      </c>
      <c r="C63" s="18" t="s">
        <v>59</v>
      </c>
      <c r="D63" s="18" t="s">
        <v>60</v>
      </c>
      <c r="E63" s="18" t="s">
        <v>61</v>
      </c>
      <c r="F63" s="53">
        <v>22.9</v>
      </c>
      <c r="G63" s="53"/>
      <c r="H63" s="18"/>
      <c r="I63" s="11" t="str">
        <f>LEFT(Tabel1[[#This Row],[Ruumi tüüp (TALO Tüüpruumide nimestik)]],2)</f>
        <v>91</v>
      </c>
      <c r="J63" s="22" t="s">
        <v>4</v>
      </c>
      <c r="K63" s="18" t="s">
        <v>14</v>
      </c>
      <c r="L63" s="11" t="str">
        <f>IFERROR(VLOOKUP(Tabel1[[#This Row],[Üürnik]],'Lepingu lisa'!$AW$3:$AX$22,2,FALSE),"")</f>
        <v>TALLINNAVANGLA</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75</v>
      </c>
      <c r="B64" s="19" t="s">
        <v>109</v>
      </c>
      <c r="C64" s="18" t="s">
        <v>59</v>
      </c>
      <c r="D64" s="18" t="s">
        <v>60</v>
      </c>
      <c r="E64" s="18" t="s">
        <v>61</v>
      </c>
      <c r="F64" s="53">
        <v>3.2</v>
      </c>
      <c r="G64" s="53"/>
      <c r="H64" s="18"/>
      <c r="I64" s="11" t="str">
        <f>LEFT(Tabel1[[#This Row],[Ruumi tüüp (TALO Tüüpruumide nimestik)]],2)</f>
        <v>91</v>
      </c>
      <c r="J64" s="22" t="s">
        <v>4</v>
      </c>
      <c r="K64" s="18" t="s">
        <v>14</v>
      </c>
      <c r="L64" s="11" t="str">
        <f>IFERROR(VLOOKUP(Tabel1[[#This Row],[Üürnik]],'Lepingu lisa'!$AW$3:$AX$22,2,FALSE),"")</f>
        <v>TALLINNAVANGLA</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75</v>
      </c>
      <c r="B65" s="19" t="s">
        <v>110</v>
      </c>
      <c r="C65" s="18" t="s">
        <v>59</v>
      </c>
      <c r="D65" s="18" t="s">
        <v>86</v>
      </c>
      <c r="E65" s="18" t="s">
        <v>87</v>
      </c>
      <c r="F65" s="53">
        <v>7.4</v>
      </c>
      <c r="G65" s="53"/>
      <c r="H65" s="18"/>
      <c r="I65" s="11" t="str">
        <f>LEFT(Tabel1[[#This Row],[Ruumi tüüp (TALO Tüüpruumide nimestik)]],2)</f>
        <v>21</v>
      </c>
      <c r="J65" s="22" t="s">
        <v>4</v>
      </c>
      <c r="K65" s="18" t="s">
        <v>14</v>
      </c>
      <c r="L65" s="11" t="str">
        <f>IFERROR(VLOOKUP(Tabel1[[#This Row],[Üürnik]],'Lepingu lisa'!$AW$3:$AX$22,2,FALSE),"")</f>
        <v>TALLINNAVANGLA</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75</v>
      </c>
      <c r="B66" s="19" t="s">
        <v>111</v>
      </c>
      <c r="C66" s="18" t="s">
        <v>59</v>
      </c>
      <c r="D66" s="18" t="s">
        <v>86</v>
      </c>
      <c r="E66" s="18" t="s">
        <v>87</v>
      </c>
      <c r="F66" s="53">
        <v>9</v>
      </c>
      <c r="G66" s="53"/>
      <c r="H66" s="18"/>
      <c r="I66" s="11" t="str">
        <f>LEFT(Tabel1[[#This Row],[Ruumi tüüp (TALO Tüüpruumide nimestik)]],2)</f>
        <v>21</v>
      </c>
      <c r="J66" s="22" t="s">
        <v>4</v>
      </c>
      <c r="K66" s="18" t="s">
        <v>14</v>
      </c>
      <c r="L66" s="11" t="str">
        <f>IFERROR(VLOOKUP(Tabel1[[#This Row],[Üürnik]],'Lepingu lisa'!$AW$3:$AX$22,2,FALSE),"")</f>
        <v>TALLINNAVANGLA</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75</v>
      </c>
      <c r="B67" s="19">
        <v>57</v>
      </c>
      <c r="C67" s="18" t="s">
        <v>59</v>
      </c>
      <c r="D67" s="18" t="s">
        <v>86</v>
      </c>
      <c r="E67" s="18" t="s">
        <v>87</v>
      </c>
      <c r="F67" s="53">
        <v>18.600000000000001</v>
      </c>
      <c r="G67" s="53"/>
      <c r="H67" s="18"/>
      <c r="I67" s="11" t="str">
        <f>LEFT(Tabel1[[#This Row],[Ruumi tüüp (TALO Tüüpruumide nimestik)]],2)</f>
        <v>21</v>
      </c>
      <c r="J67" s="22" t="s">
        <v>4</v>
      </c>
      <c r="K67" s="18" t="s">
        <v>14</v>
      </c>
      <c r="L67" s="11" t="str">
        <f>IFERROR(VLOOKUP(Tabel1[[#This Row],[Üürnik]],'Lepingu lisa'!$AW$3:$AX$22,2,FALSE),"")</f>
        <v>TALLINNAVANGLA</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75</v>
      </c>
      <c r="B68" s="19">
        <v>58</v>
      </c>
      <c r="C68" s="18" t="s">
        <v>59</v>
      </c>
      <c r="D68" s="18" t="s">
        <v>86</v>
      </c>
      <c r="E68" s="18" t="s">
        <v>87</v>
      </c>
      <c r="F68" s="53">
        <v>10.1</v>
      </c>
      <c r="G68" s="53"/>
      <c r="H68" s="18"/>
      <c r="I68" s="11" t="str">
        <f>LEFT(Tabel1[[#This Row],[Ruumi tüüp (TALO Tüüpruumide nimestik)]],2)</f>
        <v>21</v>
      </c>
      <c r="J68" s="22" t="s">
        <v>4</v>
      </c>
      <c r="K68" s="18" t="s">
        <v>14</v>
      </c>
      <c r="L68" s="11" t="str">
        <f>IFERROR(VLOOKUP(Tabel1[[#This Row],[Üürnik]],'Lepingu lisa'!$AW$3:$AX$22,2,FALSE),"")</f>
        <v>TALLINNAVANGLA</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hidden="1" x14ac:dyDescent="0.25">
      <c r="A69" s="18" t="s">
        <v>21</v>
      </c>
      <c r="B69" s="19" t="s">
        <v>112</v>
      </c>
      <c r="C69" s="18" t="s">
        <v>64</v>
      </c>
      <c r="D69" s="18" t="s">
        <v>65</v>
      </c>
      <c r="E69" s="18" t="s">
        <v>66</v>
      </c>
      <c r="F69" s="53">
        <v>25.7</v>
      </c>
      <c r="G69" s="53"/>
      <c r="H69" s="18"/>
      <c r="I69" s="11" t="str">
        <f>LEFT(Tabel1[[#This Row],[Ruumi tüüp (TALO Tüüpruumide nimestik)]],2)</f>
        <v>92</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hidden="1" x14ac:dyDescent="0.25">
      <c r="A70" s="18" t="s">
        <v>21</v>
      </c>
      <c r="B70" s="19">
        <v>59</v>
      </c>
      <c r="C70" s="18" t="s">
        <v>59</v>
      </c>
      <c r="D70" s="18" t="s">
        <v>60</v>
      </c>
      <c r="E70" s="18" t="s">
        <v>61</v>
      </c>
      <c r="F70" s="53">
        <v>42.1</v>
      </c>
      <c r="G70" s="53"/>
      <c r="H70" s="18"/>
      <c r="I70" s="11" t="str">
        <f>LEFT(Tabel1[[#This Row],[Ruumi tüüp (TALO Tüüpruumide nimestik)]],2)</f>
        <v>91</v>
      </c>
      <c r="J70" s="22" t="s">
        <v>62</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hidden="1" x14ac:dyDescent="0.25">
      <c r="A71" s="18" t="s">
        <v>21</v>
      </c>
      <c r="B71" s="19">
        <v>60</v>
      </c>
      <c r="C71" s="18" t="s">
        <v>59</v>
      </c>
      <c r="D71" s="18" t="s">
        <v>60</v>
      </c>
      <c r="E71" s="18" t="s">
        <v>61</v>
      </c>
      <c r="F71" s="53">
        <v>12.4</v>
      </c>
      <c r="G71" s="53"/>
      <c r="H71" s="18"/>
      <c r="I71" s="11" t="str">
        <f>LEFT(Tabel1[[#This Row],[Ruumi tüüp (TALO Tüüpruumide nimestik)]],2)</f>
        <v>91</v>
      </c>
      <c r="J71" s="22" t="s">
        <v>4</v>
      </c>
      <c r="K71" s="18" t="s">
        <v>12</v>
      </c>
      <c r="L71" s="11" t="str">
        <f>IFERROR(VLOOKUP(Tabel1[[#This Row],[Üürnik]],'Lepingu lisa'!$AW$3:$AX$22,2,FALSE),"")</f>
        <v>POSTI3/3-02</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hidden="1" x14ac:dyDescent="0.25">
      <c r="A72" s="18" t="s">
        <v>21</v>
      </c>
      <c r="B72" s="19">
        <v>61</v>
      </c>
      <c r="C72" s="18" t="s">
        <v>59</v>
      </c>
      <c r="D72" s="18" t="s">
        <v>60</v>
      </c>
      <c r="E72" s="18" t="s">
        <v>61</v>
      </c>
      <c r="F72" s="53">
        <v>24</v>
      </c>
      <c r="G72" s="53"/>
      <c r="H72" s="18"/>
      <c r="I72" s="11" t="str">
        <f>LEFT(Tabel1[[#This Row],[Ruumi tüüp (TALO Tüüpruumide nimestik)]],2)</f>
        <v>91</v>
      </c>
      <c r="J72" s="22" t="s">
        <v>4</v>
      </c>
      <c r="K72" s="18" t="s">
        <v>12</v>
      </c>
      <c r="L72" s="11" t="str">
        <f>IFERROR(VLOOKUP(Tabel1[[#This Row],[Üürnik]],'Lepingu lisa'!$AW$3:$AX$22,2,FALSE),"")</f>
        <v>POSTI3/3-02</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hidden="1" x14ac:dyDescent="0.25">
      <c r="A73" s="18" t="s">
        <v>21</v>
      </c>
      <c r="B73" s="19">
        <v>63</v>
      </c>
      <c r="C73" s="18" t="s">
        <v>59</v>
      </c>
      <c r="D73" s="18" t="s">
        <v>96</v>
      </c>
      <c r="E73" s="18" t="s">
        <v>97</v>
      </c>
      <c r="F73" s="53">
        <v>5.9</v>
      </c>
      <c r="G73" s="53"/>
      <c r="H73" s="18"/>
      <c r="I73" s="11" t="str">
        <f>LEFT(Tabel1[[#This Row],[Ruumi tüüp (TALO Tüüpruumide nimestik)]],2)</f>
        <v>72</v>
      </c>
      <c r="J73" s="22" t="s">
        <v>4</v>
      </c>
      <c r="K73" s="18" t="s">
        <v>12</v>
      </c>
      <c r="L73" s="11" t="str">
        <f>IFERROR(VLOOKUP(Tabel1[[#This Row],[Üürnik]],'Lepingu lisa'!$AW$3:$AX$22,2,FALSE),"")</f>
        <v>POSTI3/3-02</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hidden="1" x14ac:dyDescent="0.25">
      <c r="A74" s="18" t="s">
        <v>21</v>
      </c>
      <c r="B74" s="19">
        <v>64</v>
      </c>
      <c r="C74" s="18" t="s">
        <v>59</v>
      </c>
      <c r="D74" s="18" t="s">
        <v>86</v>
      </c>
      <c r="E74" s="18" t="s">
        <v>87</v>
      </c>
      <c r="F74" s="53">
        <v>34.700000000000003</v>
      </c>
      <c r="G74" s="53"/>
      <c r="H74" s="18"/>
      <c r="I74" s="11" t="str">
        <f>LEFT(Tabel1[[#This Row],[Ruumi tüüp (TALO Tüüpruumide nimestik)]],2)</f>
        <v>21</v>
      </c>
      <c r="J74" s="22" t="s">
        <v>4</v>
      </c>
      <c r="K74" s="18" t="s">
        <v>12</v>
      </c>
      <c r="L74" s="11" t="str">
        <f>IFERROR(VLOOKUP(Tabel1[[#This Row],[Üürnik]],'Lepingu lisa'!$AW$3:$AX$22,2,FALSE),"")</f>
        <v>POSTI3/3-02</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hidden="1" x14ac:dyDescent="0.25">
      <c r="A75" s="18" t="s">
        <v>21</v>
      </c>
      <c r="B75" s="19">
        <v>65</v>
      </c>
      <c r="C75" s="18" t="s">
        <v>59</v>
      </c>
      <c r="D75" s="18" t="s">
        <v>86</v>
      </c>
      <c r="E75" s="18" t="s">
        <v>87</v>
      </c>
      <c r="F75" s="53">
        <v>20</v>
      </c>
      <c r="G75" s="53"/>
      <c r="H75" s="18"/>
      <c r="I75" s="11" t="str">
        <f>LEFT(Tabel1[[#This Row],[Ruumi tüüp (TALO Tüüpruumide nimestik)]],2)</f>
        <v>21</v>
      </c>
      <c r="J75" s="22" t="s">
        <v>4</v>
      </c>
      <c r="K75" s="18" t="s">
        <v>12</v>
      </c>
      <c r="L75" s="11" t="str">
        <f>IFERROR(VLOOKUP(Tabel1[[#This Row],[Üürnik]],'Lepingu lisa'!$AW$3:$AX$22,2,FALSE),"")</f>
        <v>POSTI3/3-02</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hidden="1" x14ac:dyDescent="0.25">
      <c r="A76" s="18" t="s">
        <v>21</v>
      </c>
      <c r="B76" s="19">
        <v>66</v>
      </c>
      <c r="C76" s="18" t="s">
        <v>59</v>
      </c>
      <c r="D76" s="18" t="s">
        <v>86</v>
      </c>
      <c r="E76" s="18" t="s">
        <v>87</v>
      </c>
      <c r="F76" s="53">
        <v>39.6</v>
      </c>
      <c r="G76" s="53"/>
      <c r="H76" s="18"/>
      <c r="I76" s="11" t="str">
        <f>LEFT(Tabel1[[#This Row],[Ruumi tüüp (TALO Tüüpruumide nimestik)]],2)</f>
        <v>21</v>
      </c>
      <c r="J76" s="22" t="s">
        <v>4</v>
      </c>
      <c r="K76" s="18" t="s">
        <v>12</v>
      </c>
      <c r="L76" s="11" t="str">
        <f>IFERROR(VLOOKUP(Tabel1[[#This Row],[Üürnik]],'Lepingu lisa'!$AW$3:$AX$22,2,FALSE),"")</f>
        <v>POSTI3/3-02</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hidden="1" x14ac:dyDescent="0.25">
      <c r="A77" s="18" t="s">
        <v>21</v>
      </c>
      <c r="B77" s="19">
        <v>67</v>
      </c>
      <c r="C77" s="18" t="s">
        <v>59</v>
      </c>
      <c r="D77" s="18" t="s">
        <v>86</v>
      </c>
      <c r="E77" s="18" t="s">
        <v>87</v>
      </c>
      <c r="F77" s="53">
        <v>17.100000000000001</v>
      </c>
      <c r="G77" s="53"/>
      <c r="H77" s="18"/>
      <c r="I77" s="11" t="str">
        <f>LEFT(Tabel1[[#This Row],[Ruumi tüüp (TALO Tüüpruumide nimestik)]],2)</f>
        <v>21</v>
      </c>
      <c r="J77" s="22" t="s">
        <v>4</v>
      </c>
      <c r="K77" s="18" t="s">
        <v>12</v>
      </c>
      <c r="L77" s="11" t="str">
        <f>IFERROR(VLOOKUP(Tabel1[[#This Row],[Üürnik]],'Lepingu lisa'!$AW$3:$AX$22,2,FALSE),"")</f>
        <v>POSTI3/3-02</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hidden="1" x14ac:dyDescent="0.25">
      <c r="A78" s="18" t="s">
        <v>21</v>
      </c>
      <c r="B78" s="19">
        <v>68</v>
      </c>
      <c r="C78" s="18" t="s">
        <v>59</v>
      </c>
      <c r="D78" s="18" t="s">
        <v>86</v>
      </c>
      <c r="E78" s="18" t="s">
        <v>87</v>
      </c>
      <c r="F78" s="53">
        <v>19.100000000000001</v>
      </c>
      <c r="G78" s="53"/>
      <c r="H78" s="18"/>
      <c r="I78" s="11" t="str">
        <f>LEFT(Tabel1[[#This Row],[Ruumi tüüp (TALO Tüüpruumide nimestik)]],2)</f>
        <v>21</v>
      </c>
      <c r="J78" s="22" t="s">
        <v>4</v>
      </c>
      <c r="K78" s="18" t="s">
        <v>12</v>
      </c>
      <c r="L78" s="11" t="str">
        <f>IFERROR(VLOOKUP(Tabel1[[#This Row],[Üürnik]],'Lepingu lisa'!$AW$3:$AX$22,2,FALSE),"")</f>
        <v>POSTI3/3-02</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hidden="1" x14ac:dyDescent="0.25">
      <c r="A79" s="18" t="s">
        <v>21</v>
      </c>
      <c r="B79" s="19">
        <v>69</v>
      </c>
      <c r="C79" s="18" t="s">
        <v>59</v>
      </c>
      <c r="D79" s="18" t="s">
        <v>86</v>
      </c>
      <c r="E79" s="18" t="s">
        <v>87</v>
      </c>
      <c r="F79" s="53">
        <v>24.1</v>
      </c>
      <c r="G79" s="53"/>
      <c r="H79" s="18"/>
      <c r="I79" s="11" t="str">
        <f>LEFT(Tabel1[[#This Row],[Ruumi tüüp (TALO Tüüpruumide nimestik)]],2)</f>
        <v>21</v>
      </c>
      <c r="J79" s="22" t="s">
        <v>4</v>
      </c>
      <c r="K79" s="18" t="s">
        <v>12</v>
      </c>
      <c r="L79" s="11" t="str">
        <f>IFERROR(VLOOKUP(Tabel1[[#This Row],[Üürnik]],'Lepingu lisa'!$AW$3:$AX$22,2,FALSE),"")</f>
        <v>POSTI3/3-02</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hidden="1" x14ac:dyDescent="0.25">
      <c r="A80" s="18" t="s">
        <v>21</v>
      </c>
      <c r="B80" s="19">
        <v>70</v>
      </c>
      <c r="C80" s="18" t="s">
        <v>59</v>
      </c>
      <c r="D80" s="18" t="s">
        <v>86</v>
      </c>
      <c r="E80" s="18" t="s">
        <v>87</v>
      </c>
      <c r="F80" s="53">
        <v>24.7</v>
      </c>
      <c r="G80" s="53"/>
      <c r="H80" s="18"/>
      <c r="I80" s="11" t="str">
        <f>LEFT(Tabel1[[#This Row],[Ruumi tüüp (TALO Tüüpruumide nimestik)]],2)</f>
        <v>21</v>
      </c>
      <c r="J80" s="22" t="s">
        <v>4</v>
      </c>
      <c r="K80" s="18" t="s">
        <v>12</v>
      </c>
      <c r="L80" s="11" t="str">
        <f>IFERROR(VLOOKUP(Tabel1[[#This Row],[Üürnik]],'Lepingu lisa'!$AW$3:$AX$22,2,FALSE),"")</f>
        <v>POSTI3/3-02</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hidden="1" x14ac:dyDescent="0.25">
      <c r="A81" s="18" t="s">
        <v>21</v>
      </c>
      <c r="B81" s="19">
        <v>71</v>
      </c>
      <c r="C81" s="18" t="s">
        <v>59</v>
      </c>
      <c r="D81" s="18" t="s">
        <v>90</v>
      </c>
      <c r="E81" s="18" t="s">
        <v>91</v>
      </c>
      <c r="F81" s="53">
        <v>106.8</v>
      </c>
      <c r="G81" s="53"/>
      <c r="H81" s="18"/>
      <c r="I81" s="11" t="str">
        <f>LEFT(Tabel1[[#This Row],[Ruumi tüüp (TALO Tüüpruumide nimestik)]],2)</f>
        <v>33</v>
      </c>
      <c r="J81" s="22" t="s">
        <v>4</v>
      </c>
      <c r="K81" s="18" t="s">
        <v>12</v>
      </c>
      <c r="L81" s="11" t="str">
        <f>IFERROR(VLOOKUP(Tabel1[[#This Row],[Üürnik]],'Lepingu lisa'!$AW$3:$AX$22,2,FALSE),"")</f>
        <v>POSTI3/3-02</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hidden="1" x14ac:dyDescent="0.25">
      <c r="A82" s="18" t="s">
        <v>21</v>
      </c>
      <c r="B82" s="19">
        <v>72</v>
      </c>
      <c r="C82" s="18" t="s">
        <v>59</v>
      </c>
      <c r="D82" s="18" t="s">
        <v>90</v>
      </c>
      <c r="E82" s="18" t="s">
        <v>91</v>
      </c>
      <c r="F82" s="53">
        <v>73.5</v>
      </c>
      <c r="G82" s="53"/>
      <c r="H82" s="18"/>
      <c r="I82" s="11" t="str">
        <f>LEFT(Tabel1[[#This Row],[Ruumi tüüp (TALO Tüüpruumide nimestik)]],2)</f>
        <v>33</v>
      </c>
      <c r="J82" s="22" t="s">
        <v>4</v>
      </c>
      <c r="K82" s="18" t="s">
        <v>12</v>
      </c>
      <c r="L82" s="11" t="str">
        <f>IFERROR(VLOOKUP(Tabel1[[#This Row],[Üürnik]],'Lepingu lisa'!$AW$3:$AX$22,2,FALSE),"")</f>
        <v>POSTI3/3-02</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hidden="1" x14ac:dyDescent="0.25">
      <c r="A83" s="18" t="s">
        <v>21</v>
      </c>
      <c r="B83" s="19">
        <v>73</v>
      </c>
      <c r="C83" s="18" t="s">
        <v>59</v>
      </c>
      <c r="D83" s="18" t="s">
        <v>86</v>
      </c>
      <c r="E83" s="18" t="s">
        <v>87</v>
      </c>
      <c r="F83" s="53">
        <v>18.100000000000001</v>
      </c>
      <c r="G83" s="53"/>
      <c r="H83" s="18"/>
      <c r="I83" s="11" t="str">
        <f>LEFT(Tabel1[[#This Row],[Ruumi tüüp (TALO Tüüpruumide nimestik)]],2)</f>
        <v>21</v>
      </c>
      <c r="J83" s="22" t="s">
        <v>4</v>
      </c>
      <c r="K83" s="18" t="s">
        <v>12</v>
      </c>
      <c r="L83" s="11" t="str">
        <f>IFERROR(VLOOKUP(Tabel1[[#This Row],[Üürnik]],'Lepingu lisa'!$AW$3:$AX$22,2,FALSE),"")</f>
        <v>POSTI3/3-02</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hidden="1" x14ac:dyDescent="0.25">
      <c r="A84" s="18" t="s">
        <v>21</v>
      </c>
      <c r="B84" s="19">
        <v>74</v>
      </c>
      <c r="C84" s="18" t="s">
        <v>59</v>
      </c>
      <c r="D84" s="18" t="s">
        <v>60</v>
      </c>
      <c r="E84" s="18" t="s">
        <v>61</v>
      </c>
      <c r="F84" s="53">
        <v>31.9</v>
      </c>
      <c r="G84" s="53"/>
      <c r="H84" s="18"/>
      <c r="I84" s="11" t="str">
        <f>LEFT(Tabel1[[#This Row],[Ruumi tüüp (TALO Tüüpruumide nimestik)]],2)</f>
        <v>91</v>
      </c>
      <c r="J84" s="22" t="s">
        <v>4</v>
      </c>
      <c r="K84" s="18" t="s">
        <v>12</v>
      </c>
      <c r="L84" s="11" t="str">
        <f>IFERROR(VLOOKUP(Tabel1[[#This Row],[Üürnik]],'Lepingu lisa'!$AW$3:$AX$22,2,FALSE),"")</f>
        <v>POSTI3/3-02</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hidden="1" x14ac:dyDescent="0.25">
      <c r="A85" s="18" t="s">
        <v>21</v>
      </c>
      <c r="B85" s="19">
        <v>75</v>
      </c>
      <c r="C85" s="18" t="s">
        <v>59</v>
      </c>
      <c r="D85" s="18" t="s">
        <v>60</v>
      </c>
      <c r="E85" s="18" t="s">
        <v>61</v>
      </c>
      <c r="F85" s="53">
        <v>18.5</v>
      </c>
      <c r="G85" s="53"/>
      <c r="H85" s="18"/>
      <c r="I85" s="11" t="str">
        <f>LEFT(Tabel1[[#This Row],[Ruumi tüüp (TALO Tüüpruumide nimestik)]],2)</f>
        <v>91</v>
      </c>
      <c r="J85" s="22" t="s">
        <v>4</v>
      </c>
      <c r="K85" s="18" t="s">
        <v>12</v>
      </c>
      <c r="L85" s="11" t="str">
        <f>IFERROR(VLOOKUP(Tabel1[[#This Row],[Üürnik]],'Lepingu lisa'!$AW$3:$AX$22,2,FALSE),"")</f>
        <v>POSTI3/3-02</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hidden="1" x14ac:dyDescent="0.25">
      <c r="A86" s="18" t="s">
        <v>21</v>
      </c>
      <c r="B86" s="19">
        <v>76</v>
      </c>
      <c r="C86" s="18" t="s">
        <v>59</v>
      </c>
      <c r="D86" s="18" t="s">
        <v>90</v>
      </c>
      <c r="E86" s="18" t="s">
        <v>91</v>
      </c>
      <c r="F86" s="53">
        <v>42.9</v>
      </c>
      <c r="G86" s="53"/>
      <c r="H86" s="18"/>
      <c r="I86" s="11" t="str">
        <f>LEFT(Tabel1[[#This Row],[Ruumi tüüp (TALO Tüüpruumide nimestik)]],2)</f>
        <v>33</v>
      </c>
      <c r="J86" s="22" t="s">
        <v>4</v>
      </c>
      <c r="K86" s="18" t="s">
        <v>12</v>
      </c>
      <c r="L86" s="11" t="str">
        <f>IFERROR(VLOOKUP(Tabel1[[#This Row],[Üürnik]],'Lepingu lisa'!$AW$3:$AX$22,2,FALSE),"")</f>
        <v>POSTI3/3-02</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hidden="1" x14ac:dyDescent="0.25">
      <c r="A87" s="18" t="s">
        <v>21</v>
      </c>
      <c r="B87" s="19">
        <v>77</v>
      </c>
      <c r="C87" s="18" t="s">
        <v>59</v>
      </c>
      <c r="D87" s="18" t="s">
        <v>82</v>
      </c>
      <c r="E87" s="18" t="s">
        <v>83</v>
      </c>
      <c r="F87" s="53">
        <v>4.4000000000000004</v>
      </c>
      <c r="G87" s="53"/>
      <c r="H87" s="18"/>
      <c r="I87" s="11" t="str">
        <f>LEFT(Tabel1[[#This Row],[Ruumi tüüp (TALO Tüüpruumide nimestik)]],2)</f>
        <v>73</v>
      </c>
      <c r="J87" s="22" t="s">
        <v>4</v>
      </c>
      <c r="K87" s="18" t="s">
        <v>12</v>
      </c>
      <c r="L87" s="11" t="str">
        <f>IFERROR(VLOOKUP(Tabel1[[#This Row],[Üürnik]],'Lepingu lisa'!$AW$3:$AX$22,2,FALSE),"")</f>
        <v>POSTI3/3-02</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hidden="1" x14ac:dyDescent="0.25">
      <c r="A88" s="18" t="s">
        <v>21</v>
      </c>
      <c r="B88" s="19" t="s">
        <v>113</v>
      </c>
      <c r="C88" s="18" t="s">
        <v>64</v>
      </c>
      <c r="D88" s="18" t="s">
        <v>65</v>
      </c>
      <c r="E88" s="18" t="s">
        <v>66</v>
      </c>
      <c r="F88" s="53">
        <v>19.600000000000001</v>
      </c>
      <c r="G88" s="53"/>
      <c r="H88" s="18"/>
      <c r="I88" s="11" t="str">
        <f>LEFT(Tabel1[[#This Row],[Ruumi tüüp (TALO Tüüpruumide nimestik)]],2)</f>
        <v>92</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hidden="1" x14ac:dyDescent="0.25">
      <c r="A89" s="18" t="s">
        <v>21</v>
      </c>
      <c r="B89" s="19">
        <v>80</v>
      </c>
      <c r="C89" s="18" t="s">
        <v>59</v>
      </c>
      <c r="D89" s="18" t="s">
        <v>60</v>
      </c>
      <c r="E89" s="18" t="s">
        <v>61</v>
      </c>
      <c r="F89" s="53">
        <v>22.9</v>
      </c>
      <c r="G89" s="53"/>
      <c r="H89" s="18"/>
      <c r="I89" s="11" t="str">
        <f>LEFT(Tabel1[[#This Row],[Ruumi tüüp (TALO Tüüpruumide nimestik)]],2)</f>
        <v>91</v>
      </c>
      <c r="J89" s="22" t="s">
        <v>4</v>
      </c>
      <c r="K89" s="18" t="s">
        <v>10</v>
      </c>
      <c r="L89" s="11" t="str">
        <f>IFERROR(VLOOKUP(Tabel1[[#This Row],[Üürnik]],'Lepingu lisa'!$AW$3:$AX$22,2,FALSE),"")</f>
        <v>POSTI3/27-02</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hidden="1" x14ac:dyDescent="0.25">
      <c r="A90" s="18" t="s">
        <v>21</v>
      </c>
      <c r="B90" s="19" t="s">
        <v>114</v>
      </c>
      <c r="C90" s="18" t="s">
        <v>59</v>
      </c>
      <c r="D90" s="18" t="s">
        <v>60</v>
      </c>
      <c r="E90" s="18" t="s">
        <v>61</v>
      </c>
      <c r="F90" s="53">
        <v>11.2</v>
      </c>
      <c r="G90" s="53"/>
      <c r="H90" s="18"/>
      <c r="I90" s="11" t="str">
        <f>LEFT(Tabel1[[#This Row],[Ruumi tüüp (TALO Tüüpruumide nimestik)]],2)</f>
        <v>91</v>
      </c>
      <c r="J90" s="22" t="s">
        <v>4</v>
      </c>
      <c r="K90" s="18" t="s">
        <v>10</v>
      </c>
      <c r="L90" s="11" t="str">
        <f>IFERROR(VLOOKUP(Tabel1[[#This Row],[Üürnik]],'Lepingu lisa'!$AW$3:$AX$22,2,FALSE),"")</f>
        <v>POSTI3/27-02</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hidden="1" x14ac:dyDescent="0.25">
      <c r="A91" s="18" t="s">
        <v>21</v>
      </c>
      <c r="B91" s="19" t="s">
        <v>115</v>
      </c>
      <c r="C91" s="18" t="s">
        <v>59</v>
      </c>
      <c r="D91" s="18" t="s">
        <v>60</v>
      </c>
      <c r="E91" s="18" t="s">
        <v>61</v>
      </c>
      <c r="F91" s="53">
        <v>18.8</v>
      </c>
      <c r="G91" s="53"/>
      <c r="H91" s="18"/>
      <c r="I91" s="11" t="str">
        <f>LEFT(Tabel1[[#This Row],[Ruumi tüüp (TALO Tüüpruumide nimestik)]],2)</f>
        <v>91</v>
      </c>
      <c r="J91" s="22" t="s">
        <v>4</v>
      </c>
      <c r="K91" s="18" t="s">
        <v>10</v>
      </c>
      <c r="L91" s="11" t="str">
        <f>IFERROR(VLOOKUP(Tabel1[[#This Row],[Üürnik]],'Lepingu lisa'!$AW$3:$AX$22,2,FALSE),"")</f>
        <v>POSTI3/27-02</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hidden="1" x14ac:dyDescent="0.25">
      <c r="A92" s="18" t="s">
        <v>21</v>
      </c>
      <c r="B92" s="19">
        <v>82</v>
      </c>
      <c r="C92" s="18" t="s">
        <v>59</v>
      </c>
      <c r="D92" s="18" t="s">
        <v>86</v>
      </c>
      <c r="E92" s="18" t="s">
        <v>87</v>
      </c>
      <c r="F92" s="53">
        <v>21</v>
      </c>
      <c r="G92" s="53"/>
      <c r="H92" s="18"/>
      <c r="I92" s="11" t="str">
        <f>LEFT(Tabel1[[#This Row],[Ruumi tüüp (TALO Tüüpruumide nimestik)]],2)</f>
        <v>21</v>
      </c>
      <c r="J92" s="22" t="s">
        <v>4</v>
      </c>
      <c r="K92" s="18" t="s">
        <v>10</v>
      </c>
      <c r="L92" s="11" t="str">
        <f>IFERROR(VLOOKUP(Tabel1[[#This Row],[Üürnik]],'Lepingu lisa'!$AW$3:$AX$22,2,FALSE),"")</f>
        <v>POSTI3/27-02</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hidden="1" x14ac:dyDescent="0.25">
      <c r="A93" s="18" t="s">
        <v>21</v>
      </c>
      <c r="B93" s="19">
        <v>83</v>
      </c>
      <c r="C93" s="18" t="s">
        <v>59</v>
      </c>
      <c r="D93" s="18" t="s">
        <v>86</v>
      </c>
      <c r="E93" s="18" t="s">
        <v>87</v>
      </c>
      <c r="F93" s="53">
        <v>19.3</v>
      </c>
      <c r="G93" s="53"/>
      <c r="H93" s="18"/>
      <c r="I93" s="11" t="str">
        <f>LEFT(Tabel1[[#This Row],[Ruumi tüüp (TALO Tüüpruumide nimestik)]],2)</f>
        <v>21</v>
      </c>
      <c r="J93" s="22" t="s">
        <v>4</v>
      </c>
      <c r="K93" s="18" t="s">
        <v>10</v>
      </c>
      <c r="L93" s="11" t="str">
        <f>IFERROR(VLOOKUP(Tabel1[[#This Row],[Üürnik]],'Lepingu lisa'!$AW$3:$AX$22,2,FALSE),"")</f>
        <v>POSTI3/27-02</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hidden="1" x14ac:dyDescent="0.25">
      <c r="A94" s="18" t="s">
        <v>21</v>
      </c>
      <c r="B94" s="19">
        <v>84</v>
      </c>
      <c r="C94" s="18" t="s">
        <v>59</v>
      </c>
      <c r="D94" s="18" t="s">
        <v>86</v>
      </c>
      <c r="E94" s="18" t="s">
        <v>87</v>
      </c>
      <c r="F94" s="53">
        <v>18.3</v>
      </c>
      <c r="G94" s="53"/>
      <c r="H94" s="18"/>
      <c r="I94" s="11" t="str">
        <f>LEFT(Tabel1[[#This Row],[Ruumi tüüp (TALO Tüüpruumide nimestik)]],2)</f>
        <v>21</v>
      </c>
      <c r="J94" s="22" t="s">
        <v>4</v>
      </c>
      <c r="K94" s="18" t="s">
        <v>10</v>
      </c>
      <c r="L94" s="11" t="str">
        <f>IFERROR(VLOOKUP(Tabel1[[#This Row],[Üürnik]],'Lepingu lisa'!$AW$3:$AX$22,2,FALSE),"")</f>
        <v>POSTI3/27-02</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hidden="1" x14ac:dyDescent="0.25">
      <c r="A95" s="18" t="s">
        <v>21</v>
      </c>
      <c r="B95" s="19">
        <v>85</v>
      </c>
      <c r="C95" s="18" t="s">
        <v>59</v>
      </c>
      <c r="D95" s="18" t="s">
        <v>86</v>
      </c>
      <c r="E95" s="18" t="s">
        <v>87</v>
      </c>
      <c r="F95" s="53">
        <v>17.7</v>
      </c>
      <c r="G95" s="53"/>
      <c r="H95" s="18"/>
      <c r="I95" s="11" t="str">
        <f>LEFT(Tabel1[[#This Row],[Ruumi tüüp (TALO Tüüpruumide nimestik)]],2)</f>
        <v>21</v>
      </c>
      <c r="J95" s="22" t="s">
        <v>4</v>
      </c>
      <c r="K95" s="18" t="s">
        <v>10</v>
      </c>
      <c r="L95" s="11" t="str">
        <f>IFERROR(VLOOKUP(Tabel1[[#This Row],[Üürnik]],'Lepingu lisa'!$AW$3:$AX$22,2,FALSE),"")</f>
        <v>POSTI3/27-02</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hidden="1" x14ac:dyDescent="0.25">
      <c r="A96" s="18" t="s">
        <v>21</v>
      </c>
      <c r="B96" s="19">
        <v>86</v>
      </c>
      <c r="C96" s="18" t="s">
        <v>59</v>
      </c>
      <c r="D96" s="18" t="s">
        <v>60</v>
      </c>
      <c r="E96" s="18" t="s">
        <v>61</v>
      </c>
      <c r="F96" s="53">
        <v>8.8000000000000007</v>
      </c>
      <c r="G96" s="53"/>
      <c r="H96" s="18"/>
      <c r="I96" s="11" t="str">
        <f>LEFT(Tabel1[[#This Row],[Ruumi tüüp (TALO Tüüpruumide nimestik)]],2)</f>
        <v>91</v>
      </c>
      <c r="J96" s="22" t="s">
        <v>4</v>
      </c>
      <c r="K96" s="18" t="s">
        <v>10</v>
      </c>
      <c r="L96" s="11" t="str">
        <f>IFERROR(VLOOKUP(Tabel1[[#This Row],[Üürnik]],'Lepingu lisa'!$AW$3:$AX$22,2,FALSE),"")</f>
        <v>POSTI3/27-02</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hidden="1" x14ac:dyDescent="0.25">
      <c r="A97" s="18" t="s">
        <v>21</v>
      </c>
      <c r="B97" s="19">
        <v>87</v>
      </c>
      <c r="C97" s="18" t="s">
        <v>59</v>
      </c>
      <c r="D97" s="18" t="s">
        <v>86</v>
      </c>
      <c r="E97" s="18" t="s">
        <v>87</v>
      </c>
      <c r="F97" s="53">
        <v>17.5</v>
      </c>
      <c r="G97" s="53"/>
      <c r="H97" s="18"/>
      <c r="I97" s="11" t="str">
        <f>LEFT(Tabel1[[#This Row],[Ruumi tüüp (TALO Tüüpruumide nimestik)]],2)</f>
        <v>21</v>
      </c>
      <c r="J97" s="22" t="s">
        <v>4</v>
      </c>
      <c r="K97" s="18" t="s">
        <v>10</v>
      </c>
      <c r="L97" s="11" t="str">
        <f>IFERROR(VLOOKUP(Tabel1[[#This Row],[Üürnik]],'Lepingu lisa'!$AW$3:$AX$22,2,FALSE),"")</f>
        <v>POSTI3/27-02</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hidden="1" x14ac:dyDescent="0.25">
      <c r="A98" s="18" t="s">
        <v>21</v>
      </c>
      <c r="B98" s="19">
        <v>88</v>
      </c>
      <c r="C98" s="18" t="s">
        <v>59</v>
      </c>
      <c r="D98" s="18" t="s">
        <v>82</v>
      </c>
      <c r="E98" s="18" t="s">
        <v>83</v>
      </c>
      <c r="F98" s="53">
        <v>5.3</v>
      </c>
      <c r="G98" s="53"/>
      <c r="H98" s="18"/>
      <c r="I98" s="11" t="str">
        <f>LEFT(Tabel1[[#This Row],[Ruumi tüüp (TALO Tüüpruumide nimestik)]],2)</f>
        <v>73</v>
      </c>
      <c r="J98" s="22" t="s">
        <v>4</v>
      </c>
      <c r="K98" s="18" t="s">
        <v>10</v>
      </c>
      <c r="L98" s="11" t="str">
        <f>IFERROR(VLOOKUP(Tabel1[[#This Row],[Üürnik]],'Lepingu lisa'!$AW$3:$AX$22,2,FALSE),"")</f>
        <v>POSTI3/27-02</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hidden="1" x14ac:dyDescent="0.25">
      <c r="A99" s="18" t="s">
        <v>21</v>
      </c>
      <c r="B99" s="19">
        <v>89</v>
      </c>
      <c r="C99" s="18" t="s">
        <v>59</v>
      </c>
      <c r="D99" s="18" t="s">
        <v>82</v>
      </c>
      <c r="E99" s="18" t="s">
        <v>83</v>
      </c>
      <c r="F99" s="53">
        <v>6.2</v>
      </c>
      <c r="G99" s="53"/>
      <c r="H99" s="18"/>
      <c r="I99" s="11" t="str">
        <f>LEFT(Tabel1[[#This Row],[Ruumi tüüp (TALO Tüüpruumide nimestik)]],2)</f>
        <v>73</v>
      </c>
      <c r="J99" s="22" t="s">
        <v>4</v>
      </c>
      <c r="K99" s="18" t="s">
        <v>10</v>
      </c>
      <c r="L99" s="11" t="str">
        <f>IFERROR(VLOOKUP(Tabel1[[#This Row],[Üürnik]],'Lepingu lisa'!$AW$3:$AX$22,2,FALSE),"")</f>
        <v>POSTI3/27-02</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hidden="1" x14ac:dyDescent="0.25">
      <c r="A100" s="18" t="s">
        <v>21</v>
      </c>
      <c r="B100" s="19">
        <v>90</v>
      </c>
      <c r="C100" s="18" t="s">
        <v>59</v>
      </c>
      <c r="D100" s="18" t="s">
        <v>86</v>
      </c>
      <c r="E100" s="18" t="s">
        <v>87</v>
      </c>
      <c r="F100" s="53">
        <v>21.7</v>
      </c>
      <c r="G100" s="53"/>
      <c r="H100" s="18"/>
      <c r="I100" s="11" t="str">
        <f>LEFT(Tabel1[[#This Row],[Ruumi tüüp (TALO Tüüpruumide nimestik)]],2)</f>
        <v>21</v>
      </c>
      <c r="J100" s="22" t="s">
        <v>4</v>
      </c>
      <c r="K100" s="18" t="s">
        <v>10</v>
      </c>
      <c r="L100" s="11" t="str">
        <f>IFERROR(VLOOKUP(Tabel1[[#This Row],[Üürnik]],'Lepingu lisa'!$AW$3:$AX$22,2,FALSE),"")</f>
        <v>POSTI3/27-02</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hidden="1" x14ac:dyDescent="0.25">
      <c r="A101" s="18" t="s">
        <v>21</v>
      </c>
      <c r="B101" s="19">
        <v>91</v>
      </c>
      <c r="C101" s="18" t="s">
        <v>59</v>
      </c>
      <c r="D101" s="18" t="s">
        <v>86</v>
      </c>
      <c r="E101" s="18" t="s">
        <v>87</v>
      </c>
      <c r="F101" s="53">
        <v>10.199999999999999</v>
      </c>
      <c r="G101" s="53"/>
      <c r="H101" s="18"/>
      <c r="I101" s="11" t="str">
        <f>LEFT(Tabel1[[#This Row],[Ruumi tüüp (TALO Tüüpruumide nimestik)]],2)</f>
        <v>21</v>
      </c>
      <c r="J101" s="22" t="s">
        <v>4</v>
      </c>
      <c r="K101" s="18" t="s">
        <v>10</v>
      </c>
      <c r="L101" s="11" t="str">
        <f>IFERROR(VLOOKUP(Tabel1[[#This Row],[Üürnik]],'Lepingu lisa'!$AW$3:$AX$22,2,FALSE),"")</f>
        <v>POSTI3/27-02</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hidden="1" x14ac:dyDescent="0.25">
      <c r="A102" s="18" t="s">
        <v>21</v>
      </c>
      <c r="B102" s="19">
        <v>92</v>
      </c>
      <c r="C102" s="18" t="s">
        <v>64</v>
      </c>
      <c r="D102" s="18" t="s">
        <v>65</v>
      </c>
      <c r="E102" s="18" t="s">
        <v>66</v>
      </c>
      <c r="F102" s="53">
        <v>10.199999999999999</v>
      </c>
      <c r="G102" s="53"/>
      <c r="H102" s="18"/>
      <c r="I102" s="11" t="str">
        <f>LEFT(Tabel1[[#This Row],[Ruumi tüüp (TALO Tüüpruumide nimestik)]],2)</f>
        <v>92</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hidden="1"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hidden="1"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hidden="1"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hidden="1"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hidden="1"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hidden="1"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hidden="1"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hidden="1"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hidden="1"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hidden="1"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hidden="1"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hidden="1"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hidden="1"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hidden="1"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hidden="1"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hidden="1"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hidden="1"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hidden="1"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hidden="1"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hidden="1"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hidden="1"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hidden="1"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hidden="1"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hidden="1"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hidden="1"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hidden="1"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hidden="1"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hidden="1"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hidden="1"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hidden="1"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hidden="1"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hidden="1"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hidden="1"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hidden="1"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hidden="1"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hidden="1"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hidden="1"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hidden="1"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hidden="1"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hidden="1"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hidden="1"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hidden="1"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hidden="1"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hidden="1"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hidden="1"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hidden="1"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hidden="1"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hidden="1"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hidden="1"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hidden="1"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hidden="1"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hidden="1"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hidden="1"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hidden="1"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hidden="1"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hidden="1"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hidden="1"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hidden="1"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hidden="1"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hidden="1"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hidden="1"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hidden="1"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hidden="1"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hidden="1"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hidden="1"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hidden="1"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hidden="1"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hidden="1"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hidden="1"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hidden="1"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hidden="1"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hidden="1"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hidden="1"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hidden="1"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hidden="1"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hidden="1"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hidden="1"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hidden="1"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hidden="1"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hidden="1"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hidden="1"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hidden="1"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hidden="1"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hidden="1"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hidden="1"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hidden="1"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hidden="1"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hidden="1"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hidden="1"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hidden="1"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hidden="1"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hidden="1"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hidden="1"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hidden="1"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hidden="1"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hidden="1"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hidden="1"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hidden="1"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hidden="1"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hidden="1"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hidden="1"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hidden="1"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hidden="1"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hidden="1"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hidden="1"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hidden="1"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hidden="1"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hidden="1"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hidden="1"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hidden="1"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hidden="1"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hidden="1"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hidden="1"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hidden="1"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hidden="1"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hidden="1"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hidden="1"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hidden="1"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hidden="1"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hidden="1"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hidden="1"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hidden="1"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hidden="1"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hidden="1"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hidden="1"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hidden="1"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hidden="1"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hidden="1"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hidden="1"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hidden="1"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hidden="1"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hidden="1"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hidden="1"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hidden="1"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hidden="1"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hidden="1"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hidden="1"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hidden="1"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hidden="1"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hidden="1"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hidden="1"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hidden="1"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hidden="1"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hidden="1"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hidden="1"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hidden="1"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hidden="1"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hidden="1"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hidden="1"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hidden="1"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hidden="1"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hidden="1"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hidden="1"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hidden="1"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hidden="1"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hidden="1"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hidden="1"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hidden="1"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hidden="1"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hidden="1"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hidden="1"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hidden="1"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hidden="1"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hidden="1"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hidden="1"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hidden="1"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hidden="1"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hidden="1"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hidden="1"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hidden="1"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hidden="1"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hidden="1"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hidden="1"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hidden="1"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hidden="1"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hidden="1"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hidden="1"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hidden="1"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hidden="1"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hidden="1"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hidden="1"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hidden="1"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hidden="1"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hidden="1"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hidden="1"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hidden="1"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hidden="1"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hidden="1"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hidden="1"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hidden="1"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hidden="1"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hidden="1"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hidden="1"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hidden="1"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hidden="1"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hidden="1"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hidden="1"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hidden="1"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hidden="1"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hidden="1"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hidden="1"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hidden="1"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hidden="1"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hidden="1"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hidden="1"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hidden="1"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hidden="1"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hidden="1"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hidden="1"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hidden="1"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hidden="1"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hidden="1"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hidden="1"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hidden="1"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hidden="1"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hidden="1"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hidden="1"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hidden="1"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hidden="1"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hidden="1"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hidden="1"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hidden="1"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hidden="1"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hidden="1"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hidden="1"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hidden="1"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hidden="1"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hidden="1"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hidden="1"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hidden="1"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hidden="1"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hidden="1"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hidden="1"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hidden="1"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hidden="1"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hidden="1"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hidden="1"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hidden="1"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hidden="1"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hidden="1"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hidden="1"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hidden="1"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hidden="1"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hidden="1"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hidden="1"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hidden="1"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hidden="1"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hidden="1"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hidden="1"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hidden="1"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hidden="1"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hidden="1"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hidden="1"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hidden="1"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hidden="1"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hidden="1"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hidden="1"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hidden="1"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hidden="1"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hidden="1"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hidden="1"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hidden="1"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hidden="1"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hidden="1"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hidden="1"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hidden="1"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hidden="1"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hidden="1"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hidden="1"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hidden="1"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hidden="1"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hidden="1"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hidden="1"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hidden="1"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hidden="1"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hidden="1"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hidden="1"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hidden="1"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hidden="1"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hidden="1"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hidden="1"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hidden="1"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hidden="1"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hidden="1"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hidden="1"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hidden="1"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hidden="1"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hidden="1"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hidden="1"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hidden="1"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hidden="1"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hidden="1"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hidden="1"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hidden="1"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hidden="1"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hidden="1"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hidden="1"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hidden="1"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hidden="1"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hidden="1"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hidden="1"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hidden="1"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hidden="1"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hidden="1"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hidden="1"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hidden="1"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hidden="1"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hidden="1"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hidden="1"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hidden="1"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hidden="1"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hidden="1"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hidden="1"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hidden="1"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hidden="1"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hidden="1"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hidden="1"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hidden="1"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hidden="1"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hidden="1"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hidden="1"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hidden="1"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hidden="1"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hidden="1"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hidden="1"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hidden="1"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hidden="1"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hidden="1"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hidden="1"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hidden="1"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hidden="1"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hidden="1"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hidden="1"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hidden="1"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hidden="1"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hidden="1"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hidden="1"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hidden="1"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hidden="1"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hidden="1"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hidden="1"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hidden="1"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hidden="1"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hidden="1"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hidden="1"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hidden="1"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hidden="1"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hidden="1"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hidden="1"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hidden="1"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hidden="1"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hidden="1"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hidden="1"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hidden="1"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hidden="1"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hidden="1"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hidden="1"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hidden="1"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hidden="1"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hidden="1"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hidden="1"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hidden="1"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hidden="1"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hidden="1"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hidden="1"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hidden="1"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hidden="1"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hidden="1"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hidden="1"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hidden="1"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hidden="1"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hidden="1"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hidden="1"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hidden="1"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hidden="1"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hidden="1"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hidden="1"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hidden="1"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hidden="1"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hidden="1"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hidden="1"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hidden="1"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hidden="1"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hidden="1"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hidden="1"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hidden="1"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hidden="1"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hidden="1"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hidden="1"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hidden="1"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hidden="1"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hidden="1"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hidden="1"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hidden="1"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hidden="1"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hidden="1"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hidden="1"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hidden="1"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hidden="1"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hidden="1"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hidden="1"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hidden="1"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hidden="1"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hidden="1"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hidden="1"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hidden="1"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hidden="1"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hidden="1"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hidden="1"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hidden="1"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hidden="1"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hidden="1"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hidden="1"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hidden="1"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hidden="1"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hidden="1"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hidden="1"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hidden="1"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hidden="1"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hidden="1"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hidden="1"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hidden="1"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hidden="1"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hidden="1"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hidden="1"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hidden="1"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hidden="1"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hidden="1"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hidden="1"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hidden="1"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hidden="1"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hidden="1"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hidden="1"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hidden="1"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hidden="1"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hidden="1"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hidden="1"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hidden="1"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hidden="1"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hidden="1"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hidden="1"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hidden="1"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hidden="1"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hidden="1"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hidden="1"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hidden="1"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hidden="1"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hidden="1"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hidden="1"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hidden="1"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hidden="1"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hidden="1"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hidden="1"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hidden="1"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hidden="1"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hidden="1"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hidden="1"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hidden="1"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hidden="1"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hidden="1"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hidden="1"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hidden="1"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hidden="1"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hidden="1"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hidden="1"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hidden="1"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hidden="1"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hidden="1"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hidden="1"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hidden="1"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hidden="1"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hidden="1"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hidden="1"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hidden="1"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hidden="1"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hidden="1"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hidden="1"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hidden="1"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hidden="1"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hidden="1"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hidden="1"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hidden="1"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hidden="1"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hidden="1"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hidden="1"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hidden="1"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hidden="1"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hidden="1"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hidden="1"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hidden="1"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hidden="1"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hidden="1"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hidden="1"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hidden="1"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hidden="1"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hidden="1"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hidden="1"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hidden="1"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hidden="1"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hidden="1"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hidden="1"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hidden="1"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hidden="1"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hidden="1"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hidden="1"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hidden="1"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hidden="1"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hidden="1"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hidden="1"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hidden="1"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hidden="1"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hidden="1"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hidden="1"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hidden="1"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hidden="1"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hidden="1"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hidden="1"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hidden="1"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hidden="1"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hidden="1"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hidden="1"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hidden="1"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hidden="1"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hidden="1"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hidden="1"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hidden="1"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hidden="1"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hidden="1"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hidden="1"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hidden="1"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hidden="1"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hidden="1"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hidden="1"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hidden="1"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hidden="1"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hidden="1"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hidden="1"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hidden="1"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hidden="1"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hidden="1"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hidden="1"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hidden="1"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hidden="1"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hidden="1"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hidden="1"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hidden="1"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hidden="1"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hidden="1"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hidden="1"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hidden="1"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hidden="1"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hidden="1"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hidden="1"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hidden="1"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hidden="1"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hidden="1"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hidden="1"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hidden="1"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hidden="1"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hidden="1"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hidden="1"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hidden="1"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hidden="1"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hidden="1"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hidden="1"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hidden="1"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hidden="1"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hidden="1"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hidden="1"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hidden="1"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hidden="1"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hidden="1"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hidden="1"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hidden="1"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hidden="1"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hidden="1"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hidden="1"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hidden="1"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hidden="1"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hidden="1"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hidden="1"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hidden="1"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hidden="1"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hidden="1"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hidden="1"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hidden="1"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hidden="1"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hidden="1"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hidden="1"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hidden="1"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hidden="1"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hidden="1"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hidden="1"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hidden="1"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hidden="1"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hidden="1"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hidden="1"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hidden="1"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hidden="1"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hidden="1"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hidden="1"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hidden="1"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hidden="1"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hidden="1"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hidden="1"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hidden="1"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hidden="1"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hidden="1"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hidden="1"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hidden="1"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hidden="1"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hidden="1"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hidden="1"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hidden="1"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hidden="1"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hidden="1"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hidden="1"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hidden="1"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hidden="1"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hidden="1"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hidden="1"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hidden="1"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hidden="1"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hidden="1"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hidden="1"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hidden="1"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hidden="1"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hidden="1"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hidden="1"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hidden="1"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hidden="1"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hidden="1"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hidden="1"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hidden="1"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hidden="1"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hidden="1"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hidden="1"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hidden="1"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hidden="1"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hidden="1"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hidden="1"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hidden="1"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hidden="1"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hidden="1"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hidden="1"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hidden="1"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hidden="1"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hidden="1"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hidden="1"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hidden="1"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hidden="1"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hidden="1"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hidden="1"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hidden="1"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hidden="1"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hidden="1"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hidden="1"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hidden="1"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hidden="1"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hidden="1"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hidden="1"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hidden="1"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hidden="1"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hidden="1"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hidden="1"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hidden="1"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hidden="1"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hidden="1"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hidden="1"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hidden="1"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hidden="1"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hidden="1"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hidden="1"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hidden="1"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hidden="1"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hidden="1"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hidden="1"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hidden="1"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hidden="1"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hidden="1"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hidden="1"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hidden="1"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hidden="1"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hidden="1"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hidden="1"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hidden="1"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hidden="1"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hidden="1"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hidden="1"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hidden="1"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hidden="1"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hidden="1"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hidden="1"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hidden="1"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hidden="1"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hidden="1"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hidden="1"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hidden="1"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hidden="1"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hidden="1"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hidden="1"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hidden="1"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hidden="1"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hidden="1"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hidden="1"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hidden="1"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hidden="1"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hidden="1"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hidden="1"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hidden="1"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hidden="1"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hidden="1"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hidden="1"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hidden="1"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hidden="1"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hidden="1"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hidden="1"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hidden="1"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hidden="1"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hidden="1"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hidden="1"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hidden="1"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hidden="1"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hidden="1"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hidden="1"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hidden="1"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hidden="1"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hidden="1"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hidden="1"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hidden="1"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hidden="1"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hidden="1"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hidden="1"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hidden="1"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hidden="1"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hidden="1"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hidden="1"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hidden="1"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hidden="1"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hidden="1"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hidden="1"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hidden="1"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hidden="1"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hidden="1"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hidden="1"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hidden="1"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hidden="1"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hidden="1"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hidden="1"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hidden="1"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hidden="1"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hidden="1"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hidden="1"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hidden="1"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hidden="1"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hidden="1"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hidden="1"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hidden="1"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hidden="1"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hidden="1"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hidden="1"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hidden="1"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hidden="1"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hidden="1"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hidden="1"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hidden="1"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hidden="1"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hidden="1"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hidden="1"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hidden="1"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hidden="1"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hidden="1"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hidden="1"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hidden="1"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hidden="1"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hidden="1"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hidden="1"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hidden="1"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hidden="1"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hidden="1"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hidden="1"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hidden="1"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hidden="1"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hidden="1"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hidden="1"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hidden="1"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hidden="1"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hidden="1"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hidden="1"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hidden="1"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hidden="1"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hidden="1"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hidden="1"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hidden="1"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hidden="1"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hidden="1"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hidden="1"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hidden="1"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hidden="1"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hidden="1"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hidden="1"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hidden="1"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hidden="1"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hidden="1"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hidden="1"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hidden="1"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hidden="1"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hidden="1"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hidden="1"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hidden="1"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hidden="1"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hidden="1"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hidden="1"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hidden="1"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hidden="1"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hidden="1"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hidden="1"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hidden="1"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hidden="1"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hidden="1"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hidden="1"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hidden="1"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hidden="1"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hidden="1"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hidden="1"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hidden="1"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hidden="1"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hidden="1"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hidden="1"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hidden="1"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hidden="1"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hidden="1"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hidden="1"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hidden="1"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hidden="1"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hidden="1"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hidden="1"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hidden="1"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hidden="1"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hidden="1"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hidden="1"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hidden="1"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hidden="1"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hidden="1"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hidden="1"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hidden="1"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hidden="1"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hidden="1"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hidden="1"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hidden="1"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hidden="1"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hidden="1"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hidden="1"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hidden="1"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hidden="1"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hidden="1"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hidden="1"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hidden="1"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hidden="1"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hidden="1"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hidden="1"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hidden="1"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hidden="1"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hidden="1"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hidden="1"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hidden="1"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hidden="1"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hidden="1"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hidden="1"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hidden="1"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hidden="1"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hidden="1"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hidden="1"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hidden="1"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hidden="1"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hidden="1"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hidden="1"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hidden="1"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hidden="1"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hidden="1"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hidden="1"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hidden="1"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hidden="1"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hidden="1"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hidden="1"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hidden="1"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hidden="1"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hidden="1"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hidden="1"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hidden="1"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hidden="1"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hidden="1"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hidden="1"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hidden="1"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hidden="1"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hidden="1"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hidden="1"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hidden="1"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hidden="1"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hidden="1"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hidden="1"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9">
    <cfRule type="expression" dxfId="12" priority="76">
      <formula>AND((ISTEXT($A4))=TRUE,B4="")</formula>
    </cfRule>
  </conditionalFormatting>
  <conditionalFormatting sqref="B69:C1003 F4:G1003">
    <cfRule type="expression" dxfId="11" priority="6">
      <formula>AND((ISTEXT($A4))=TRUE,B4="")</formula>
    </cfRule>
  </conditionalFormatting>
  <pageMargins left="0.7" right="0.7" top="0.75" bottom="0.75" header="0.3" footer="0.3"/>
  <pageSetup paperSize="9" orientation="portrait" r:id="rId1"/>
  <customProperties>
    <customPr name="EpmWorksheetKeyString_GUID" r:id="rId2"/>
  </customProperties>
  <tableParts count="1">
    <tablePart r:id="rId3"/>
  </tableParts>
  <extLst>
    <ext xmlns:x14="http://schemas.microsoft.com/office/spreadsheetml/2009/9/main" uri="{78C0D931-6437-407d-A8EE-F0AAD7539E65}">
      <x14:conditionalFormattings>
        <x14:conditionalFormatting xmlns:xm="http://schemas.microsoft.com/office/excel/2006/main">
          <x14:cfRule type="expression" priority="73" id="{41C2FB3B-0CF5-41CF-B5CB-5685B5F6807C}">
            <xm:f>IF($C4="",FALSE,ISERROR(VLOOKUP($C4&amp;$D4&amp;$E4,'Tüüpruumide nimestik'!$D:$D,1,FALSE)))</xm:f>
            <x14:dxf>
              <fill>
                <patternFill>
                  <bgColor rgb="FFFF0000"/>
                </patternFill>
              </fill>
            </x14:dxf>
          </x14:cfRule>
          <xm:sqref>C4:E109</xm:sqref>
        </x14:conditionalFormatting>
        <x14:conditionalFormatting xmlns:xm="http://schemas.microsoft.com/office/excel/2006/main">
          <x14:cfRule type="expression" priority="3" id="{BC1D7301-D04D-4EF2-A0E3-A2F29E357FAA}">
            <xm:f>IF($C69="",FALSE,ISERROR(VLOOKUP($C69&amp;$D69&amp;$E69,'Tüüpruumide nimestik'!$D:$D,1,FALSE)))</xm:f>
            <x14:dxf>
              <fill>
                <patternFill>
                  <bgColor rgb="FFFF0000"/>
                </patternFill>
              </fill>
            </x14:dxf>
          </x14:cfRule>
          <xm:sqref>C69:E1003</xm:sqref>
        </x14:conditionalFormatting>
        <x14:conditionalFormatting xmlns:xm="http://schemas.microsoft.com/office/excel/2006/main">
          <x14:cfRule type="expression" priority="58" id="{8DD6BF1F-980A-4FF0-9339-24187F39CCB4}">
            <xm:f>AND((ISTEXT($A4))=TRUE,D4="",NOT($C4=Tabelid!$J$5))</xm:f>
            <x14:dxf>
              <fill>
                <patternFill>
                  <bgColor rgb="FFFFFFCC"/>
                </patternFill>
              </fill>
            </x14:dxf>
          </x14:cfRule>
          <xm:sqref>D4:E109</xm:sqref>
        </x14:conditionalFormatting>
        <x14:conditionalFormatting xmlns:xm="http://schemas.microsoft.com/office/excel/2006/main">
          <x14:cfRule type="expression" priority="2" id="{6648E37A-85E8-457F-BD2C-1AF868C38332}">
            <xm:f>AND((ISTEXT($A69))=TRUE,D69="",NOT($C69=Tabelid!$J$5))</xm:f>
            <x14:dxf>
              <fill>
                <patternFill>
                  <bgColor rgb="FFFFFFCC"/>
                </patternFill>
              </fill>
            </x14:dxf>
          </x14:cfRule>
          <xm:sqref>D69:E1003</xm:sqref>
        </x14:conditionalFormatting>
        <x14:conditionalFormatting xmlns:xm="http://schemas.microsoft.com/office/excel/2006/main">
          <x14:cfRule type="expression" priority="4" id="{5ACCE735-4857-4667-B4AF-30956A755FA6}">
            <xm:f>AND($C4=Tabelid!J$4,$J4="")</xm:f>
            <x14:dxf>
              <fill>
                <patternFill>
                  <bgColor rgb="FFFFFFCC"/>
                </patternFill>
              </fill>
            </x14:dxf>
          </x14:cfRule>
          <xm:sqref>J4:J1003</xm:sqref>
        </x14:conditionalFormatting>
        <x14:conditionalFormatting xmlns:xm="http://schemas.microsoft.com/office/excel/2006/main">
          <x14:cfRule type="expression" priority="1" id="{88530AF9-C15F-4300-8FFE-A15EC95EFBAA}">
            <xm:f>OR(AND($J4=Tabelid!$L$1,$K4=""),AND($J4&lt;&gt;Tabelid!$L$1,$K4&lt;&gt;""))</xm:f>
            <x14:dxf>
              <fill>
                <patternFill>
                  <bgColor rgb="FFFF0000"/>
                </patternFill>
              </fill>
            </x14:dxf>
          </x14:cfRule>
          <x14:cfRule type="expression" priority="5" id="{438535C8-8876-44C2-BC5E-0365D501405E}">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6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6" id="{A0716F3A-E2F5-4B35-9B95-355701E82439}">
            <xm:f>AND(NOT(OR(AND($J4=Tabelid!$L$6,NOT(O$3="")),AND($J4=Tabelid!$L$5,NOT(O$3=""),COUNTIFS($K:$K,O$3)&gt;0),AND($J4=Tabelid!$L$4,NOT(O$3=""),COUNTIFS($K$4:$K$1002,O$3,$A$4:$A$1002,$A4)&gt;0))),O4&lt;&gt;"")</xm:f>
            <x14:dxf>
              <fill>
                <patternFill>
                  <bgColor rgb="FFFF0000"/>
                </patternFill>
              </fill>
            </x14:dxf>
          </x14:cfRule>
          <x14:cfRule type="expression" priority="6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3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300-000001000000}">
          <x14:formula1>
            <xm:f>Tabelid!$J$1:$J$5</xm:f>
          </x14:formula1>
          <xm:sqref>C4:C1003</xm:sqref>
        </x14:dataValidation>
        <x14:dataValidation type="list" allowBlank="1" showInputMessage="1" showErrorMessage="1" errorTitle="Viga" error="Vali loendist üks väärtus!" xr:uid="{00000000-0002-0000-0300-000002000000}">
          <x14:formula1>
            <xm:f>Tabelid!$L$1:$L$6</xm:f>
          </x14:formula1>
          <xm:sqref>J4:J1003</xm:sqref>
        </x14:dataValidation>
        <x14:dataValidation type="list" allowBlank="1" showInputMessage="1" showErrorMessage="1" errorTitle="Viga" error="Vali loendist üks väärtus!" xr:uid="{00000000-0002-0000-03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3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3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51</v>
      </c>
      <c r="B1" s="44" t="s">
        <v>116</v>
      </c>
      <c r="C1" s="44" t="s">
        <v>117</v>
      </c>
      <c r="D1" s="44" t="s">
        <v>118</v>
      </c>
    </row>
    <row r="2" spans="1:4" x14ac:dyDescent="0.25">
      <c r="A2" s="45" t="s">
        <v>119</v>
      </c>
      <c r="B2" s="45" t="s">
        <v>120</v>
      </c>
      <c r="C2" s="45" t="s">
        <v>121</v>
      </c>
      <c r="D2" s="45" t="str">
        <f>C2&amp;A2&amp;B2</f>
        <v>KORRUSE AVATUD NETOPINDRõdu98 Välisruumid</v>
      </c>
    </row>
    <row r="3" spans="1:4" x14ac:dyDescent="0.25">
      <c r="A3" s="45" t="s">
        <v>122</v>
      </c>
      <c r="B3" s="45" t="s">
        <v>120</v>
      </c>
      <c r="C3" s="45" t="s">
        <v>121</v>
      </c>
      <c r="D3" s="45" t="str">
        <f t="shared" ref="D3:D66" si="0">C3&amp;A3&amp;B3</f>
        <v>KORRUSE AVATUD NETOPINDTerrass98 Välisruumid</v>
      </c>
    </row>
    <row r="4" spans="1:4" x14ac:dyDescent="0.25">
      <c r="A4" s="45" t="s">
        <v>123</v>
      </c>
      <c r="B4" s="45" t="s">
        <v>120</v>
      </c>
      <c r="C4" s="45" t="s">
        <v>121</v>
      </c>
      <c r="D4" s="45" t="str">
        <f t="shared" si="0"/>
        <v>KORRUSE AVATUD NETOPINDVarjualune98 Välisruumid</v>
      </c>
    </row>
    <row r="5" spans="1:4" x14ac:dyDescent="0.25">
      <c r="A5" s="45" t="s">
        <v>124</v>
      </c>
      <c r="B5" s="45" t="s">
        <v>125</v>
      </c>
      <c r="C5" s="45" t="s">
        <v>72</v>
      </c>
      <c r="D5" s="45" t="str">
        <f t="shared" si="0"/>
        <v>TEHNOPINDAlajaam/Trafo/Jaotla97 Elektrotehnilised ruumid</v>
      </c>
    </row>
    <row r="6" spans="1:4" x14ac:dyDescent="0.25">
      <c r="A6" s="45" t="s">
        <v>126</v>
      </c>
      <c r="B6" s="45" t="s">
        <v>127</v>
      </c>
      <c r="C6" s="45" t="s">
        <v>72</v>
      </c>
      <c r="D6" s="45" t="str">
        <f t="shared" si="0"/>
        <v>TEHNOPINDBasseini tehniline ruum94 Kütte- ja veehooldusruumid</v>
      </c>
    </row>
    <row r="7" spans="1:4" x14ac:dyDescent="0.25">
      <c r="A7" s="45" t="s">
        <v>128</v>
      </c>
      <c r="B7" s="45" t="s">
        <v>127</v>
      </c>
      <c r="C7" s="45" t="s">
        <v>72</v>
      </c>
      <c r="D7" s="45" t="str">
        <f t="shared" si="0"/>
        <v>TEHNOPINDBoileriruum94 Kütte- ja veehooldusruumid</v>
      </c>
    </row>
    <row r="8" spans="1:4" x14ac:dyDescent="0.25">
      <c r="A8" s="45" t="s">
        <v>129</v>
      </c>
      <c r="B8" s="45" t="s">
        <v>125</v>
      </c>
      <c r="C8" s="45" t="s">
        <v>72</v>
      </c>
      <c r="D8" s="45" t="str">
        <f t="shared" si="0"/>
        <v>TEHNOPINDElektrikilp97 Elektrotehnilised ruumid</v>
      </c>
    </row>
    <row r="9" spans="1:4" x14ac:dyDescent="0.25">
      <c r="A9" s="45" t="s">
        <v>130</v>
      </c>
      <c r="B9" s="45" t="s">
        <v>127</v>
      </c>
      <c r="C9" s="45" t="s">
        <v>72</v>
      </c>
      <c r="D9" s="45" t="str">
        <f t="shared" si="0"/>
        <v>TEHNOPINDGaasiruum94 Kütte- ja veehooldusruumid</v>
      </c>
    </row>
    <row r="10" spans="1:4" x14ac:dyDescent="0.25">
      <c r="A10" s="45" t="s">
        <v>131</v>
      </c>
      <c r="B10" s="45" t="s">
        <v>125</v>
      </c>
      <c r="C10" s="45" t="s">
        <v>72</v>
      </c>
      <c r="D10" s="45" t="str">
        <f t="shared" si="0"/>
        <v>TEHNOPINDGeneraatoriruum97 Elektrotehnilised ruumid</v>
      </c>
    </row>
    <row r="11" spans="1:4" x14ac:dyDescent="0.25">
      <c r="A11" s="45" t="s">
        <v>73</v>
      </c>
      <c r="B11" s="45" t="s">
        <v>74</v>
      </c>
      <c r="C11" s="45" t="s">
        <v>72</v>
      </c>
      <c r="D11" s="45" t="str">
        <f t="shared" si="0"/>
        <v>TEHNOPINDHoolderuum99 Liigitamata liiklus- ja tehnoruumid</v>
      </c>
    </row>
    <row r="12" spans="1:4" x14ac:dyDescent="0.25">
      <c r="A12" s="45" t="s">
        <v>132</v>
      </c>
      <c r="B12" s="45" t="s">
        <v>127</v>
      </c>
      <c r="C12" s="45" t="s">
        <v>72</v>
      </c>
      <c r="D12" s="45" t="str">
        <f t="shared" si="0"/>
        <v>TEHNOPINDJahutusruum94 Kütte- ja veehooldusruumid</v>
      </c>
    </row>
    <row r="13" spans="1:4" x14ac:dyDescent="0.25">
      <c r="A13" s="45" t="s">
        <v>133</v>
      </c>
      <c r="B13" s="45" t="s">
        <v>127</v>
      </c>
      <c r="C13" s="45" t="s">
        <v>72</v>
      </c>
      <c r="D13" s="45" t="str">
        <f t="shared" si="0"/>
        <v>TEHNOPINDKatlaruum94 Kütte- ja veehooldusruumid</v>
      </c>
    </row>
    <row r="14" spans="1:4" x14ac:dyDescent="0.25">
      <c r="A14" s="45" t="s">
        <v>134</v>
      </c>
      <c r="B14" s="45" t="s">
        <v>74</v>
      </c>
      <c r="C14" s="45" t="s">
        <v>72</v>
      </c>
      <c r="D14" s="45" t="str">
        <f t="shared" si="0"/>
        <v>TEHNOPINDKütusehoidla99 Liigitamata liiklus- ja tehnoruumid</v>
      </c>
    </row>
    <row r="15" spans="1:4" x14ac:dyDescent="0.25">
      <c r="A15" s="45" t="s">
        <v>135</v>
      </c>
      <c r="B15" s="45" t="s">
        <v>125</v>
      </c>
      <c r="C15" s="45" t="s">
        <v>72</v>
      </c>
      <c r="D15" s="45" t="str">
        <f t="shared" si="0"/>
        <v>TEHNOPINDLifti masinaruum97 Elektrotehnilised ruumid</v>
      </c>
    </row>
    <row r="16" spans="1:4" x14ac:dyDescent="0.25">
      <c r="A16" s="45" t="s">
        <v>135</v>
      </c>
      <c r="B16" s="45" t="s">
        <v>74</v>
      </c>
      <c r="C16" s="45" t="s">
        <v>72</v>
      </c>
      <c r="D16" s="45" t="str">
        <f t="shared" si="0"/>
        <v>TEHNOPINDLifti masinaruum99 Liigitamata liiklus- ja tehnoruumid</v>
      </c>
    </row>
    <row r="17" spans="1:4" x14ac:dyDescent="0.25">
      <c r="A17" s="45" t="s">
        <v>136</v>
      </c>
      <c r="B17" s="45" t="s">
        <v>125</v>
      </c>
      <c r="C17" s="45" t="s">
        <v>72</v>
      </c>
      <c r="D17" s="45" t="str">
        <f t="shared" si="0"/>
        <v>TEHNOPINDPumpla97 Elektrotehnilised ruumid</v>
      </c>
    </row>
    <row r="18" spans="1:4" x14ac:dyDescent="0.25">
      <c r="A18" s="45" t="s">
        <v>136</v>
      </c>
      <c r="B18" s="45" t="s">
        <v>74</v>
      </c>
      <c r="C18" s="45" t="s">
        <v>72</v>
      </c>
      <c r="D18" s="45" t="str">
        <f t="shared" si="0"/>
        <v>TEHNOPINDPumpla99 Liigitamata liiklus- ja tehnoruumid</v>
      </c>
    </row>
    <row r="19" spans="1:4" x14ac:dyDescent="0.25">
      <c r="A19" s="45" t="s">
        <v>137</v>
      </c>
      <c r="B19" s="45" t="s">
        <v>127</v>
      </c>
      <c r="C19" s="45" t="s">
        <v>72</v>
      </c>
      <c r="D19" s="45" t="str">
        <f t="shared" si="0"/>
        <v>TEHNOPINDSamarõhukamber94 Kütte- ja veehooldusruumid</v>
      </c>
    </row>
    <row r="20" spans="1:4" x14ac:dyDescent="0.25">
      <c r="A20" s="45" t="s">
        <v>137</v>
      </c>
      <c r="B20" s="45" t="s">
        <v>74</v>
      </c>
      <c r="C20" s="45" t="s">
        <v>72</v>
      </c>
      <c r="D20" s="45" t="str">
        <f t="shared" si="0"/>
        <v>TEHNOPINDSamarõhukamber99 Liigitamata liiklus- ja tehnoruumid</v>
      </c>
    </row>
    <row r="21" spans="1:4" x14ac:dyDescent="0.25">
      <c r="A21" s="45" t="s">
        <v>138</v>
      </c>
      <c r="B21" s="45" t="s">
        <v>125</v>
      </c>
      <c r="C21" s="45" t="s">
        <v>72</v>
      </c>
      <c r="D21" s="45" t="str">
        <f t="shared" si="0"/>
        <v>TEHNOPINDSideruum/Nõrkvool97 Elektrotehnilised ruumid</v>
      </c>
    </row>
    <row r="22" spans="1:4" x14ac:dyDescent="0.25">
      <c r="A22" s="45" t="s">
        <v>138</v>
      </c>
      <c r="B22" s="45" t="s">
        <v>74</v>
      </c>
      <c r="C22" s="45" t="s">
        <v>72</v>
      </c>
      <c r="D22" s="45" t="str">
        <f t="shared" si="0"/>
        <v>TEHNOPINDSideruum/Nõrkvool99 Liigitamata liiklus- ja tehnoruumid</v>
      </c>
    </row>
    <row r="23" spans="1:4" x14ac:dyDescent="0.25">
      <c r="A23" s="45" t="s">
        <v>139</v>
      </c>
      <c r="B23" s="45" t="s">
        <v>127</v>
      </c>
      <c r="C23" s="45" t="s">
        <v>72</v>
      </c>
      <c r="D23" s="45" t="str">
        <f t="shared" si="0"/>
        <v>TEHNOPINDSoojasõlm94 Kütte- ja veehooldusruumid</v>
      </c>
    </row>
    <row r="24" spans="1:4" x14ac:dyDescent="0.25">
      <c r="A24" s="45" t="s">
        <v>140</v>
      </c>
      <c r="B24" s="45" t="s">
        <v>127</v>
      </c>
      <c r="C24" s="45" t="s">
        <v>72</v>
      </c>
      <c r="D24" s="45" t="str">
        <f t="shared" si="0"/>
        <v>TEHNOPINDSprinkler/Tuletõrje pump94 Kütte- ja veehooldusruumid</v>
      </c>
    </row>
    <row r="25" spans="1:4" x14ac:dyDescent="0.25">
      <c r="A25" s="45" t="s">
        <v>140</v>
      </c>
      <c r="B25" s="45" t="s">
        <v>74</v>
      </c>
      <c r="C25" s="45" t="s">
        <v>72</v>
      </c>
      <c r="D25" s="45" t="str">
        <f t="shared" si="0"/>
        <v>TEHNOPINDSprinkler/Tuletõrje pump99 Liigitamata liiklus- ja tehnoruumid</v>
      </c>
    </row>
    <row r="26" spans="1:4" x14ac:dyDescent="0.25">
      <c r="A26" s="45" t="s">
        <v>141</v>
      </c>
      <c r="B26" s="45" t="s">
        <v>125</v>
      </c>
      <c r="C26" s="45" t="s">
        <v>72</v>
      </c>
      <c r="D26" s="45" t="str">
        <f t="shared" si="0"/>
        <v>TEHNOPINDUPS-ruum97 Elektrotehnilised ruumid</v>
      </c>
    </row>
    <row r="27" spans="1:4" x14ac:dyDescent="0.25">
      <c r="A27" s="45" t="s">
        <v>141</v>
      </c>
      <c r="B27" s="45" t="s">
        <v>74</v>
      </c>
      <c r="C27" s="45" t="s">
        <v>72</v>
      </c>
      <c r="D27" s="45" t="str">
        <f t="shared" si="0"/>
        <v>TEHNOPINDUPS-ruum99 Liigitamata liiklus- ja tehnoruumid</v>
      </c>
    </row>
    <row r="28" spans="1:4" x14ac:dyDescent="0.25">
      <c r="A28" s="45" t="s">
        <v>142</v>
      </c>
      <c r="B28" s="45" t="s">
        <v>127</v>
      </c>
      <c r="C28" s="45" t="s">
        <v>72</v>
      </c>
      <c r="D28" s="45" t="str">
        <f t="shared" si="0"/>
        <v>TEHNOPINDVeemõõdusõlm94 Kütte- ja veehooldusruumid</v>
      </c>
    </row>
    <row r="29" spans="1:4" x14ac:dyDescent="0.25">
      <c r="A29" s="45" t="s">
        <v>143</v>
      </c>
      <c r="B29" s="45" t="s">
        <v>144</v>
      </c>
      <c r="C29" s="45" t="s">
        <v>72</v>
      </c>
      <c r="D29" s="45" t="str">
        <f t="shared" si="0"/>
        <v>TEHNOPINDVent ruum96 Ventilatsiooniruumid</v>
      </c>
    </row>
    <row r="30" spans="1:4" x14ac:dyDescent="0.25">
      <c r="A30" s="45" t="s">
        <v>145</v>
      </c>
      <c r="B30" s="45" t="s">
        <v>144</v>
      </c>
      <c r="C30" s="45" t="s">
        <v>72</v>
      </c>
      <c r="D30" s="45" t="str">
        <f t="shared" si="0"/>
        <v>TEHNOPINDÕhuvõtukamber96 Ventilatsiooniruumid</v>
      </c>
    </row>
    <row r="31" spans="1:4" x14ac:dyDescent="0.25">
      <c r="A31" s="45" t="s">
        <v>146</v>
      </c>
      <c r="B31" s="45" t="s">
        <v>66</v>
      </c>
      <c r="C31" s="45" t="s">
        <v>64</v>
      </c>
      <c r="D31" s="45" t="str">
        <f t="shared" si="0"/>
        <v>VERTIKAALSETE ÜHENDUSTEEDE PINDLift92 Vertikaalliiklusruumid</v>
      </c>
    </row>
    <row r="32" spans="1:4" x14ac:dyDescent="0.25">
      <c r="A32" s="45" t="s">
        <v>147</v>
      </c>
      <c r="B32" s="45" t="s">
        <v>66</v>
      </c>
      <c r="C32" s="45" t="s">
        <v>64</v>
      </c>
      <c r="D32" s="45" t="str">
        <f t="shared" si="0"/>
        <v>VERTIKAALSETE ÜHENDUSTEEDE PINDŠaht92 Vertikaalliiklusruumid</v>
      </c>
    </row>
    <row r="33" spans="1:4" x14ac:dyDescent="0.25">
      <c r="A33" s="45" t="s">
        <v>65</v>
      </c>
      <c r="B33" s="45" t="s">
        <v>66</v>
      </c>
      <c r="C33" s="45" t="s">
        <v>64</v>
      </c>
      <c r="D33" s="45" t="str">
        <f t="shared" si="0"/>
        <v>VERTIKAALSETE ÜHENDUSTEEDE PINDTrepp/Trepikoda92 Vertikaalliiklusruumid</v>
      </c>
    </row>
    <row r="34" spans="1:4" x14ac:dyDescent="0.25">
      <c r="A34" s="45" t="s">
        <v>148</v>
      </c>
      <c r="B34" s="45" t="s">
        <v>61</v>
      </c>
      <c r="C34" s="45" t="s">
        <v>59</v>
      </c>
      <c r="D34" s="45" t="str">
        <f t="shared" si="0"/>
        <v>ÜÜRITAV PINDAatrium/Fuajee91 Horisontaalliiklusruumid</v>
      </c>
    </row>
    <row r="35" spans="1:4" x14ac:dyDescent="0.25">
      <c r="A35" s="45" t="s">
        <v>78</v>
      </c>
      <c r="B35" s="45" t="s">
        <v>79</v>
      </c>
      <c r="C35" s="45" t="s">
        <v>59</v>
      </c>
      <c r="D35" s="45" t="str">
        <f t="shared" si="0"/>
        <v>ÜÜRITAV PINDAbiruum23 Äriruumide abiruumid</v>
      </c>
    </row>
    <row r="36" spans="1:4" x14ac:dyDescent="0.25">
      <c r="A36" s="45" t="s">
        <v>149</v>
      </c>
      <c r="B36" s="45" t="s">
        <v>150</v>
      </c>
      <c r="C36" s="45" t="s">
        <v>59</v>
      </c>
      <c r="D36" s="45" t="str">
        <f t="shared" si="0"/>
        <v>ÜÜRITAV PINDArhiiv53 Arhiivid</v>
      </c>
    </row>
    <row r="37" spans="1:4" x14ac:dyDescent="0.25">
      <c r="A37" s="45" t="s">
        <v>151</v>
      </c>
      <c r="B37" s="45" t="s">
        <v>152</v>
      </c>
      <c r="C37" s="45" t="s">
        <v>59</v>
      </c>
      <c r="D37" s="45" t="str">
        <f t="shared" si="0"/>
        <v>ÜÜRITAV PINDAuditoorium34 Auditooriumid</v>
      </c>
    </row>
    <row r="38" spans="1:4" x14ac:dyDescent="0.25">
      <c r="A38" s="45" t="s">
        <v>153</v>
      </c>
      <c r="B38" s="45" t="s">
        <v>154</v>
      </c>
      <c r="C38" s="45" t="s">
        <v>59</v>
      </c>
      <c r="D38" s="45" t="str">
        <f t="shared" si="0"/>
        <v>ÜÜRITAV PINDAutopesula85 Pesumaja</v>
      </c>
    </row>
    <row r="39" spans="1:4" x14ac:dyDescent="0.25">
      <c r="A39" s="45" t="s">
        <v>155</v>
      </c>
      <c r="B39" s="45" t="s">
        <v>70</v>
      </c>
      <c r="C39" s="45" t="s">
        <v>59</v>
      </c>
      <c r="D39" s="45" t="str">
        <f t="shared" si="0"/>
        <v>ÜÜRITAV PINDDesokamber49 Ruumigrupi liigitamata eriruumid</v>
      </c>
    </row>
    <row r="40" spans="1:4" x14ac:dyDescent="0.25">
      <c r="A40" s="45" t="s">
        <v>156</v>
      </c>
      <c r="B40" s="45" t="s">
        <v>150</v>
      </c>
      <c r="C40" s="45" t="s">
        <v>59</v>
      </c>
      <c r="D40" s="45" t="str">
        <f t="shared" si="0"/>
        <v>ÜÜRITAV PINDDokumendihoidla53 Arhiivid</v>
      </c>
    </row>
    <row r="41" spans="1:4" x14ac:dyDescent="0.25">
      <c r="A41" s="45" t="s">
        <v>156</v>
      </c>
      <c r="B41" s="45" t="s">
        <v>157</v>
      </c>
      <c r="C41" s="45" t="s">
        <v>59</v>
      </c>
      <c r="D41" s="45" t="str">
        <f t="shared" si="0"/>
        <v>ÜÜRITAV PINDDokumendihoidla59 Liigitamata hoiuruumid</v>
      </c>
    </row>
    <row r="42" spans="1:4" x14ac:dyDescent="0.25">
      <c r="A42" s="45" t="s">
        <v>158</v>
      </c>
      <c r="B42" s="45" t="s">
        <v>61</v>
      </c>
      <c r="C42" s="45" t="s">
        <v>59</v>
      </c>
      <c r="D42" s="45" t="str">
        <f t="shared" si="0"/>
        <v>ÜÜRITAV PINDEesruum91 Horisontaalliiklusruumid</v>
      </c>
    </row>
    <row r="43" spans="1:4" x14ac:dyDescent="0.25">
      <c r="A43" s="45" t="s">
        <v>159</v>
      </c>
      <c r="B43" s="45" t="s">
        <v>160</v>
      </c>
      <c r="C43" s="45" t="s">
        <v>59</v>
      </c>
      <c r="D43" s="45" t="str">
        <f t="shared" si="0"/>
        <v>ÜÜRITAV PINDEluruum11 Korterid tubade arvu järgi</v>
      </c>
    </row>
    <row r="44" spans="1:4" x14ac:dyDescent="0.25">
      <c r="A44" s="45" t="s">
        <v>159</v>
      </c>
      <c r="B44" s="45" t="s">
        <v>161</v>
      </c>
      <c r="C44" s="45" t="s">
        <v>59</v>
      </c>
      <c r="D44" s="45" t="str">
        <f t="shared" si="0"/>
        <v>ÜÜRITAV PINDEluruum12 Eluruumid eraldi</v>
      </c>
    </row>
    <row r="45" spans="1:4" x14ac:dyDescent="0.25">
      <c r="A45" s="45" t="s">
        <v>159</v>
      </c>
      <c r="B45" s="45" t="s">
        <v>162</v>
      </c>
      <c r="C45" s="45" t="s">
        <v>59</v>
      </c>
      <c r="D45" s="45" t="str">
        <f t="shared" si="0"/>
        <v>ÜÜRITAV PINDEluruum13 Majutusruumid</v>
      </c>
    </row>
    <row r="46" spans="1:4" x14ac:dyDescent="0.25">
      <c r="A46" s="45" t="s">
        <v>159</v>
      </c>
      <c r="B46" s="45" t="s">
        <v>163</v>
      </c>
      <c r="C46" s="45" t="s">
        <v>59</v>
      </c>
      <c r="D46" s="45" t="str">
        <f t="shared" si="0"/>
        <v>ÜÜRITAV PINDEluruum15 Ühiselamutoad</v>
      </c>
    </row>
    <row r="47" spans="1:4" x14ac:dyDescent="0.25">
      <c r="A47" s="45" t="s">
        <v>159</v>
      </c>
      <c r="B47" s="45" t="s">
        <v>164</v>
      </c>
      <c r="C47" s="45" t="s">
        <v>59</v>
      </c>
      <c r="D47" s="45" t="str">
        <f t="shared" si="0"/>
        <v>ÜÜRITAV PINDEluruum16 Hotellitoad</v>
      </c>
    </row>
    <row r="48" spans="1:4" x14ac:dyDescent="0.25">
      <c r="A48" s="45" t="s">
        <v>159</v>
      </c>
      <c r="B48" s="45" t="s">
        <v>165</v>
      </c>
      <c r="C48" s="45" t="s">
        <v>59</v>
      </c>
      <c r="D48" s="45" t="str">
        <f t="shared" si="0"/>
        <v>ÜÜRITAV PINDEluruum17 Kasarmutoad</v>
      </c>
    </row>
    <row r="49" spans="1:4" x14ac:dyDescent="0.25">
      <c r="A49" s="45" t="s">
        <v>159</v>
      </c>
      <c r="B49" s="45" t="s">
        <v>166</v>
      </c>
      <c r="C49" s="45" t="s">
        <v>59</v>
      </c>
      <c r="D49" s="45" t="str">
        <f t="shared" si="0"/>
        <v>ÜÜRITAV PINDEluruum18 Magamissaalid</v>
      </c>
    </row>
    <row r="50" spans="1:4" x14ac:dyDescent="0.25">
      <c r="A50" s="45" t="s">
        <v>159</v>
      </c>
      <c r="B50" s="45" t="s">
        <v>167</v>
      </c>
      <c r="C50" s="45" t="s">
        <v>59</v>
      </c>
      <c r="D50" s="45" t="str">
        <f t="shared" si="0"/>
        <v>ÜÜRITAV PINDEluruum19 Liigitamata eluruumid</v>
      </c>
    </row>
    <row r="51" spans="1:4" x14ac:dyDescent="0.25">
      <c r="A51" s="45" t="s">
        <v>168</v>
      </c>
      <c r="B51" s="45" t="s">
        <v>70</v>
      </c>
      <c r="C51" s="45" t="s">
        <v>59</v>
      </c>
      <c r="D51" s="45" t="str">
        <f t="shared" si="0"/>
        <v>ÜÜRITAV PINDEriotstarbeline ruum49 Ruumigrupi liigitamata eriruumid</v>
      </c>
    </row>
    <row r="52" spans="1:4" x14ac:dyDescent="0.25">
      <c r="A52" s="45" t="s">
        <v>92</v>
      </c>
      <c r="B52" s="45" t="s">
        <v>93</v>
      </c>
      <c r="C52" s="45" t="s">
        <v>59</v>
      </c>
      <c r="D52" s="45" t="str">
        <f t="shared" si="0"/>
        <v>ÜÜRITAV PINDGaraaž55 Garaažid</v>
      </c>
    </row>
    <row r="53" spans="1:4" x14ac:dyDescent="0.25">
      <c r="A53" s="45" t="s">
        <v>169</v>
      </c>
      <c r="B53" s="45" t="s">
        <v>170</v>
      </c>
      <c r="C53" s="45" t="s">
        <v>59</v>
      </c>
      <c r="D53" s="45" t="str">
        <f t="shared" si="0"/>
        <v>ÜÜRITAV PINDGarderoob51 Garderoobiruumid</v>
      </c>
    </row>
    <row r="54" spans="1:4" x14ac:dyDescent="0.25">
      <c r="A54" s="45" t="s">
        <v>88</v>
      </c>
      <c r="B54" s="45" t="s">
        <v>89</v>
      </c>
      <c r="C54" s="45" t="s">
        <v>59</v>
      </c>
      <c r="D54" s="45" t="str">
        <f t="shared" si="0"/>
        <v>ÜÜRITAV PINDHoiuruum/Ladu52 Laod</v>
      </c>
    </row>
    <row r="55" spans="1:4" x14ac:dyDescent="0.25">
      <c r="A55" s="45" t="s">
        <v>88</v>
      </c>
      <c r="B55" s="45" t="s">
        <v>157</v>
      </c>
      <c r="C55" s="45" t="s">
        <v>59</v>
      </c>
      <c r="D55" s="45" t="str">
        <f t="shared" si="0"/>
        <v>ÜÜRITAV PINDHoiuruum/Ladu59 Liigitamata hoiuruumid</v>
      </c>
    </row>
    <row r="56" spans="1:4" x14ac:dyDescent="0.25">
      <c r="A56" s="45" t="s">
        <v>171</v>
      </c>
      <c r="B56" s="45" t="s">
        <v>157</v>
      </c>
      <c r="C56" s="45" t="s">
        <v>59</v>
      </c>
      <c r="D56" s="45" t="str">
        <f t="shared" si="0"/>
        <v>ÜÜRITAV PINDJalgrataste hoidla59 Liigitamata hoiuruumid</v>
      </c>
    </row>
    <row r="57" spans="1:4" x14ac:dyDescent="0.25">
      <c r="A57" s="45" t="s">
        <v>172</v>
      </c>
      <c r="B57" s="45" t="s">
        <v>173</v>
      </c>
      <c r="C57" s="45" t="s">
        <v>59</v>
      </c>
      <c r="D57" s="45" t="str">
        <f t="shared" si="0"/>
        <v>ÜÜRITAV PINDJäätmed87 Jäätmehooldusruumid</v>
      </c>
    </row>
    <row r="58" spans="1:4" x14ac:dyDescent="0.25">
      <c r="A58" s="46" t="s">
        <v>174</v>
      </c>
      <c r="B58" s="45" t="s">
        <v>70</v>
      </c>
      <c r="C58" s="45" t="s">
        <v>59</v>
      </c>
      <c r="D58" s="45" t="str">
        <f t="shared" si="0"/>
        <v>ÜÜRITAV PINDKaaluruum49 Ruumigrupi liigitamata eriruumid</v>
      </c>
    </row>
    <row r="59" spans="1:4" x14ac:dyDescent="0.25">
      <c r="A59" s="45" t="s">
        <v>86</v>
      </c>
      <c r="B59" s="45" t="s">
        <v>87</v>
      </c>
      <c r="C59" s="45" t="s">
        <v>59</v>
      </c>
      <c r="D59" s="45" t="str">
        <f t="shared" si="0"/>
        <v>ÜÜRITAV PINDKabinet/Büroo21 Bürooruumid</v>
      </c>
    </row>
    <row r="60" spans="1:4" x14ac:dyDescent="0.25">
      <c r="A60" s="45" t="s">
        <v>86</v>
      </c>
      <c r="B60" s="45" t="s">
        <v>85</v>
      </c>
      <c r="C60" s="45" t="s">
        <v>59</v>
      </c>
      <c r="D60" s="45" t="str">
        <f t="shared" si="0"/>
        <v>ÜÜRITAV PINDKabinet/Büroo22 Äriruumid</v>
      </c>
    </row>
    <row r="61" spans="1:4" x14ac:dyDescent="0.25">
      <c r="A61" s="45" t="s">
        <v>175</v>
      </c>
      <c r="B61" s="45" t="s">
        <v>157</v>
      </c>
      <c r="C61" s="45" t="s">
        <v>59</v>
      </c>
      <c r="D61" s="45" t="str">
        <f t="shared" si="0"/>
        <v>ÜÜRITAV PINDKelder59 Liigitamata hoiuruumid</v>
      </c>
    </row>
    <row r="62" spans="1:4" x14ac:dyDescent="0.25">
      <c r="A62" s="45" t="s">
        <v>175</v>
      </c>
      <c r="B62" s="45" t="s">
        <v>176</v>
      </c>
      <c r="C62" s="45" t="s">
        <v>59</v>
      </c>
      <c r="D62" s="45" t="str">
        <f t="shared" si="0"/>
        <v>ÜÜRITAV PINDKelder82 Kinnistu juurde kuuluvad laod</v>
      </c>
    </row>
    <row r="63" spans="1:4" x14ac:dyDescent="0.25">
      <c r="A63" s="45" t="s">
        <v>175</v>
      </c>
      <c r="B63" s="45" t="s">
        <v>177</v>
      </c>
      <c r="C63" s="45" t="s">
        <v>59</v>
      </c>
      <c r="D63" s="45" t="str">
        <f t="shared" si="0"/>
        <v>ÜÜRITAV PINDKelder88 Kinnistu eriruumid</v>
      </c>
    </row>
    <row r="64" spans="1:4" x14ac:dyDescent="0.25">
      <c r="A64" s="45" t="s">
        <v>178</v>
      </c>
      <c r="B64" s="45" t="s">
        <v>157</v>
      </c>
      <c r="C64" s="45" t="s">
        <v>59</v>
      </c>
      <c r="D64" s="45" t="str">
        <f t="shared" si="0"/>
        <v>ÜÜRITAV PINDKemikaalid59 Liigitamata hoiuruumid</v>
      </c>
    </row>
    <row r="65" spans="1:4" x14ac:dyDescent="0.25">
      <c r="A65" s="45" t="s">
        <v>69</v>
      </c>
      <c r="B65" s="45" t="s">
        <v>167</v>
      </c>
      <c r="C65" s="45" t="s">
        <v>59</v>
      </c>
      <c r="D65" s="45" t="str">
        <f t="shared" si="0"/>
        <v>ÜÜRITAV PINDKinnipidamisruum19 Liigitamata eluruumid</v>
      </c>
    </row>
    <row r="66" spans="1:4" x14ac:dyDescent="0.25">
      <c r="A66" s="45" t="s">
        <v>69</v>
      </c>
      <c r="B66" s="45" t="s">
        <v>70</v>
      </c>
      <c r="C66" s="45" t="s">
        <v>59</v>
      </c>
      <c r="D66" s="45" t="str">
        <f t="shared" si="0"/>
        <v>ÜÜRITAV PINDKinnipidamisruum49 Ruumigrupi liigitamata eriruumid</v>
      </c>
    </row>
    <row r="67" spans="1:4" x14ac:dyDescent="0.25">
      <c r="A67" s="45" t="s">
        <v>179</v>
      </c>
      <c r="B67" s="45" t="s">
        <v>180</v>
      </c>
      <c r="C67" s="45" t="s">
        <v>59</v>
      </c>
      <c r="D67" s="45" t="str">
        <f t="shared" ref="D67:D120" si="1">C67&amp;A67&amp;B67</f>
        <v>ÜÜRITAV PINDKlassiruum31 Klassiruumid</v>
      </c>
    </row>
    <row r="68" spans="1:4" x14ac:dyDescent="0.25">
      <c r="A68" s="45" t="s">
        <v>181</v>
      </c>
      <c r="B68" s="45" t="s">
        <v>70</v>
      </c>
      <c r="C68" s="45" t="s">
        <v>59</v>
      </c>
      <c r="D68" s="45" t="str">
        <f t="shared" si="1"/>
        <v>ÜÜRITAV PINDKoeraruum49 Ruumigrupi liigitamata eriruumid</v>
      </c>
    </row>
    <row r="69" spans="1:4" x14ac:dyDescent="0.25">
      <c r="A69" s="45" t="s">
        <v>182</v>
      </c>
      <c r="B69" s="45" t="s">
        <v>87</v>
      </c>
      <c r="C69" s="45" t="s">
        <v>59</v>
      </c>
      <c r="D69" s="45" t="str">
        <f t="shared" si="1"/>
        <v>ÜÜRITAV PINDKohtusaal21 Bürooruumid</v>
      </c>
    </row>
    <row r="70" spans="1:4" x14ac:dyDescent="0.25">
      <c r="A70" s="45" t="s">
        <v>60</v>
      </c>
      <c r="B70" s="45" t="s">
        <v>61</v>
      </c>
      <c r="C70" s="45" t="s">
        <v>59</v>
      </c>
      <c r="D70" s="45" t="str">
        <f t="shared" si="1"/>
        <v>ÜÜRITAV PINDKoridor91 Horisontaalliiklusruumid</v>
      </c>
    </row>
    <row r="71" spans="1:4" x14ac:dyDescent="0.25">
      <c r="A71" s="45" t="s">
        <v>100</v>
      </c>
      <c r="B71" s="45" t="s">
        <v>101</v>
      </c>
      <c r="C71" s="45" t="s">
        <v>59</v>
      </c>
      <c r="D71" s="45" t="str">
        <f t="shared" si="1"/>
        <v>ÜÜRITAV PINDKoristus- ja hooldusruum86 Koristus- ja hooldusruumid</v>
      </c>
    </row>
    <row r="72" spans="1:4" x14ac:dyDescent="0.25">
      <c r="A72" s="46" t="s">
        <v>183</v>
      </c>
      <c r="B72" s="45" t="s">
        <v>184</v>
      </c>
      <c r="C72" s="45" t="s">
        <v>59</v>
      </c>
      <c r="D72" s="45" t="str">
        <f t="shared" si="1"/>
        <v>ÜÜRITAV PINDKöögi abiruum64 Köögiruumid</v>
      </c>
    </row>
    <row r="73" spans="1:4" x14ac:dyDescent="0.25">
      <c r="A73" s="45" t="s">
        <v>98</v>
      </c>
      <c r="B73" s="45" t="s">
        <v>99</v>
      </c>
      <c r="C73" s="45" t="s">
        <v>59</v>
      </c>
      <c r="D73" s="45" t="str">
        <f>C73&amp;A73&amp;B73</f>
        <v>ÜÜRITAV PINDKööginurk/Köök62 Töökoha söögitoad</v>
      </c>
    </row>
    <row r="74" spans="1:4" x14ac:dyDescent="0.25">
      <c r="A74" s="45" t="s">
        <v>98</v>
      </c>
      <c r="B74" s="45" t="s">
        <v>184</v>
      </c>
      <c r="C74" s="45" t="s">
        <v>59</v>
      </c>
      <c r="D74" s="45" t="str">
        <f t="shared" si="1"/>
        <v>ÜÜRITAV PINDKööginurk/Köök64 Köögiruumid</v>
      </c>
    </row>
    <row r="75" spans="1:4" x14ac:dyDescent="0.25">
      <c r="A75" s="46" t="s">
        <v>185</v>
      </c>
      <c r="B75" s="45" t="s">
        <v>186</v>
      </c>
      <c r="C75" s="45" t="s">
        <v>59</v>
      </c>
      <c r="D75" s="45" t="str">
        <f t="shared" si="1"/>
        <v>ÜÜRITAV PINDKülmik65 Köögi külmkambrid</v>
      </c>
    </row>
    <row r="76" spans="1:4" x14ac:dyDescent="0.25">
      <c r="A76" s="45" t="s">
        <v>187</v>
      </c>
      <c r="B76" s="45" t="s">
        <v>70</v>
      </c>
      <c r="C76" s="45" t="s">
        <v>59</v>
      </c>
      <c r="D76" s="45" t="str">
        <f t="shared" si="1"/>
        <v>ÜÜRITAV PINDLaadimisruum/-tsoon49 Ruumigrupi liigitamata eriruumid</v>
      </c>
    </row>
    <row r="77" spans="1:4" x14ac:dyDescent="0.25">
      <c r="A77" s="45" t="s">
        <v>188</v>
      </c>
      <c r="B77" s="45" t="s">
        <v>189</v>
      </c>
      <c r="C77" s="45" t="s">
        <v>59</v>
      </c>
      <c r="D77" s="45" t="str">
        <f t="shared" si="1"/>
        <v>ÜÜRITAV PINDLaboratoorium36 Laboratooriumiruumid</v>
      </c>
    </row>
    <row r="78" spans="1:4" x14ac:dyDescent="0.25">
      <c r="A78" s="45" t="s">
        <v>190</v>
      </c>
      <c r="B78" s="45" t="s">
        <v>70</v>
      </c>
      <c r="C78" s="45" t="s">
        <v>59</v>
      </c>
      <c r="D78" s="45" t="str">
        <f t="shared" si="1"/>
        <v>ÜÜRITAV PINDLahangusaal49 Ruumigrupi liigitamata eriruumid</v>
      </c>
    </row>
    <row r="79" spans="1:4" x14ac:dyDescent="0.25">
      <c r="A79" s="45" t="s">
        <v>191</v>
      </c>
      <c r="B79" s="45" t="s">
        <v>70</v>
      </c>
      <c r="C79" s="45" t="s">
        <v>59</v>
      </c>
      <c r="D79" s="45" t="str">
        <f t="shared" si="1"/>
        <v>ÜÜRITAV PINDLasketiir49 Ruumigrupi liigitamata eriruumid</v>
      </c>
    </row>
    <row r="80" spans="1:4" x14ac:dyDescent="0.25">
      <c r="A80" s="45" t="s">
        <v>192</v>
      </c>
      <c r="B80" s="45" t="s">
        <v>193</v>
      </c>
      <c r="C80" s="45" t="s">
        <v>59</v>
      </c>
      <c r="D80" s="45" t="str">
        <f t="shared" si="1"/>
        <v>ÜÜRITAV PINDLaut41 Tootmisruumid</v>
      </c>
    </row>
    <row r="81" spans="1:4" x14ac:dyDescent="0.25">
      <c r="A81" s="45" t="s">
        <v>192</v>
      </c>
      <c r="B81" s="46" t="s">
        <v>177</v>
      </c>
      <c r="C81" s="45" t="s">
        <v>59</v>
      </c>
      <c r="D81" s="45" t="str">
        <f t="shared" si="1"/>
        <v>ÜÜRITAV PINDLaut88 Kinnistu eriruumid</v>
      </c>
    </row>
    <row r="82" spans="1:4" x14ac:dyDescent="0.25">
      <c r="A82" s="45" t="s">
        <v>194</v>
      </c>
      <c r="B82" s="45" t="s">
        <v>195</v>
      </c>
      <c r="C82" s="45" t="s">
        <v>59</v>
      </c>
      <c r="D82" s="45" t="str">
        <f t="shared" si="1"/>
        <v>ÜÜRITAV PINDLava/Kino77 Klubi- ja harrastusruumid</v>
      </c>
    </row>
    <row r="83" spans="1:4" x14ac:dyDescent="0.25">
      <c r="A83" s="45" t="s">
        <v>196</v>
      </c>
      <c r="B83" s="45" t="s">
        <v>197</v>
      </c>
      <c r="C83" s="45" t="s">
        <v>59</v>
      </c>
      <c r="D83" s="45" t="str">
        <f t="shared" si="1"/>
        <v>ÜÜRITAV PINDLeiliruum74 Leiliruumid</v>
      </c>
    </row>
    <row r="84" spans="1:4" x14ac:dyDescent="0.25">
      <c r="A84" s="45" t="s">
        <v>198</v>
      </c>
      <c r="B84" s="45" t="s">
        <v>95</v>
      </c>
      <c r="C84" s="45" t="s">
        <v>59</v>
      </c>
      <c r="D84" s="45" t="str">
        <f t="shared" si="1"/>
        <v>ÜÜRITAV PINDLüüs83 Sissepääsuruumid</v>
      </c>
    </row>
    <row r="85" spans="1:4" x14ac:dyDescent="0.25">
      <c r="A85" s="45" t="s">
        <v>198</v>
      </c>
      <c r="B85" s="45" t="s">
        <v>61</v>
      </c>
      <c r="C85" s="45" t="s">
        <v>59</v>
      </c>
      <c r="D85" s="45" t="str">
        <f t="shared" si="1"/>
        <v>ÜÜRITAV PINDLüüs91 Horisontaalliiklusruumid</v>
      </c>
    </row>
    <row r="86" spans="1:4" x14ac:dyDescent="0.25">
      <c r="A86" s="45" t="s">
        <v>199</v>
      </c>
      <c r="B86" s="45" t="s">
        <v>87</v>
      </c>
      <c r="C86" s="45" t="s">
        <v>59</v>
      </c>
      <c r="D86" s="45" t="str">
        <f t="shared" si="1"/>
        <v>ÜÜRITAV PINDNõupidamise ruum21 Bürooruumid</v>
      </c>
    </row>
    <row r="87" spans="1:4" x14ac:dyDescent="0.25">
      <c r="A87" s="45" t="s">
        <v>200</v>
      </c>
      <c r="B87" s="45" t="s">
        <v>201</v>
      </c>
      <c r="C87" s="45" t="s">
        <v>59</v>
      </c>
      <c r="D87" s="45" t="str">
        <f t="shared" si="1"/>
        <v>ÜÜRITAV PINDNäitusesaal/Muuseum46 Kultuuriasutuste ruumid</v>
      </c>
    </row>
    <row r="88" spans="1:4" x14ac:dyDescent="0.25">
      <c r="A88" s="45" t="s">
        <v>84</v>
      </c>
      <c r="B88" s="45" t="s">
        <v>85</v>
      </c>
      <c r="C88" s="45" t="s">
        <v>59</v>
      </c>
      <c r="D88" s="45" t="str">
        <f t="shared" si="1"/>
        <v>ÜÜRITAV PINDOoteruum/Teenindusruum22 Äriruumid</v>
      </c>
    </row>
    <row r="89" spans="1:4" x14ac:dyDescent="0.25">
      <c r="A89" s="45" t="s">
        <v>84</v>
      </c>
      <c r="B89" s="45" t="s">
        <v>202</v>
      </c>
      <c r="C89" s="45" t="s">
        <v>59</v>
      </c>
      <c r="D89" s="45" t="str">
        <f t="shared" si="1"/>
        <v>ÜÜRITAV PINDOoteruum/Teenindusruum84 Avalikud teenindusruumid</v>
      </c>
    </row>
    <row r="90" spans="1:4" x14ac:dyDescent="0.25">
      <c r="A90" s="45" t="s">
        <v>203</v>
      </c>
      <c r="B90" s="45" t="s">
        <v>93</v>
      </c>
      <c r="C90" s="45" t="s">
        <v>59</v>
      </c>
      <c r="D90" s="45" t="str">
        <f t="shared" si="1"/>
        <v>ÜÜRITAV PINDParkla55 Garaažid</v>
      </c>
    </row>
    <row r="91" spans="1:4" x14ac:dyDescent="0.25">
      <c r="A91" s="45" t="s">
        <v>203</v>
      </c>
      <c r="B91" s="45" t="s">
        <v>204</v>
      </c>
      <c r="C91" s="45" t="s">
        <v>59</v>
      </c>
      <c r="D91" s="45" t="str">
        <f t="shared" si="1"/>
        <v>ÜÜRITAV PINDParkla89 Liigitamata ühisruumid</v>
      </c>
    </row>
    <row r="92" spans="1:4" x14ac:dyDescent="0.25">
      <c r="A92" s="45" t="s">
        <v>96</v>
      </c>
      <c r="B92" s="45" t="s">
        <v>97</v>
      </c>
      <c r="C92" s="45" t="s">
        <v>59</v>
      </c>
      <c r="D92" s="45" t="str">
        <f t="shared" si="1"/>
        <v>ÜÜRITAV PINDPesuruum72 Pesuruumid</v>
      </c>
    </row>
    <row r="93" spans="1:4" x14ac:dyDescent="0.25">
      <c r="A93" s="45" t="s">
        <v>205</v>
      </c>
      <c r="B93" s="45" t="s">
        <v>206</v>
      </c>
      <c r="C93" s="45" t="s">
        <v>59</v>
      </c>
      <c r="D93" s="45" t="str">
        <f t="shared" si="1"/>
        <v>ÜÜRITAV PINDPuhkeruum48 Puhke- ja huvialaruumid</v>
      </c>
    </row>
    <row r="94" spans="1:4" x14ac:dyDescent="0.25">
      <c r="A94" s="45" t="s">
        <v>205</v>
      </c>
      <c r="B94" s="45" t="s">
        <v>207</v>
      </c>
      <c r="C94" s="45" t="s">
        <v>59</v>
      </c>
      <c r="D94" s="45" t="str">
        <f t="shared" si="1"/>
        <v>ÜÜRITAV PINDPuhkeruum75 Puhketoad</v>
      </c>
    </row>
    <row r="95" spans="1:4" x14ac:dyDescent="0.25">
      <c r="A95" s="45" t="s">
        <v>208</v>
      </c>
      <c r="B95" s="45" t="s">
        <v>204</v>
      </c>
      <c r="C95" s="45" t="s">
        <v>59</v>
      </c>
      <c r="D95" s="45" t="str">
        <f t="shared" si="1"/>
        <v>ÜÜRITAV PINDPööning/Katusealune89 Liigitamata ühisruumid</v>
      </c>
    </row>
    <row r="96" spans="1:4" x14ac:dyDescent="0.25">
      <c r="A96" s="45" t="s">
        <v>209</v>
      </c>
      <c r="B96" s="45" t="s">
        <v>210</v>
      </c>
      <c r="C96" s="45" t="s">
        <v>59</v>
      </c>
      <c r="D96" s="45" t="str">
        <f t="shared" si="1"/>
        <v>ÜÜRITAV PINDRaamatukogu39 Liigitamata õpperuumid</v>
      </c>
    </row>
    <row r="97" spans="1:4" x14ac:dyDescent="0.25">
      <c r="A97" s="45" t="s">
        <v>211</v>
      </c>
      <c r="B97" s="45" t="s">
        <v>157</v>
      </c>
      <c r="C97" s="45" t="s">
        <v>59</v>
      </c>
      <c r="D97" s="45" t="str">
        <f t="shared" si="1"/>
        <v>ÜÜRITAV PINDRelvaruum59 Liigitamata hoiuruumid</v>
      </c>
    </row>
    <row r="98" spans="1:4" x14ac:dyDescent="0.25">
      <c r="A98" s="45" t="s">
        <v>212</v>
      </c>
      <c r="B98" s="45" t="s">
        <v>213</v>
      </c>
      <c r="C98" s="45" t="s">
        <v>59</v>
      </c>
      <c r="D98" s="45" t="str">
        <f t="shared" si="1"/>
        <v>ÜÜRITAV PINDRiietusruum71 Riietusruumid</v>
      </c>
    </row>
    <row r="99" spans="1:4" x14ac:dyDescent="0.25">
      <c r="A99" s="45" t="s">
        <v>90</v>
      </c>
      <c r="B99" s="45" t="s">
        <v>91</v>
      </c>
      <c r="C99" s="45" t="s">
        <v>59</v>
      </c>
      <c r="D99" s="45" t="str">
        <f t="shared" si="1"/>
        <v>ÜÜRITAV PINDSaal33 Loengusaalid</v>
      </c>
    </row>
    <row r="100" spans="1:4" x14ac:dyDescent="0.25">
      <c r="A100" s="45" t="s">
        <v>90</v>
      </c>
      <c r="B100" s="45" t="s">
        <v>152</v>
      </c>
      <c r="C100" s="45" t="s">
        <v>59</v>
      </c>
      <c r="D100" s="45" t="str">
        <f t="shared" si="1"/>
        <v>ÜÜRITAV PINDSaal34 Auditooriumid</v>
      </c>
    </row>
    <row r="101" spans="1:4" x14ac:dyDescent="0.25">
      <c r="A101" s="45" t="s">
        <v>214</v>
      </c>
      <c r="B101" s="45" t="s">
        <v>215</v>
      </c>
      <c r="C101" s="45" t="s">
        <v>59</v>
      </c>
      <c r="D101" s="45" t="str">
        <f t="shared" si="1"/>
        <v>ÜÜRITAV PINDSakraalruum45 Sakraalruumid</v>
      </c>
    </row>
    <row r="102" spans="1:4" x14ac:dyDescent="0.25">
      <c r="A102" s="45" t="s">
        <v>216</v>
      </c>
      <c r="B102" s="45" t="s">
        <v>85</v>
      </c>
      <c r="C102" s="45" t="s">
        <v>59</v>
      </c>
      <c r="D102" s="45" t="str">
        <f t="shared" si="1"/>
        <v>ÜÜRITAV PINDSalong22 Äriruumid</v>
      </c>
    </row>
    <row r="103" spans="1:4" x14ac:dyDescent="0.25">
      <c r="A103" s="45" t="s">
        <v>217</v>
      </c>
      <c r="B103" s="45" t="s">
        <v>79</v>
      </c>
      <c r="C103" s="45" t="s">
        <v>59</v>
      </c>
      <c r="D103" s="45" t="str">
        <f t="shared" si="1"/>
        <v>ÜÜRITAV PINDServer23 Äriruumide abiruumid</v>
      </c>
    </row>
    <row r="104" spans="1:4" x14ac:dyDescent="0.25">
      <c r="A104" s="45" t="s">
        <v>218</v>
      </c>
      <c r="B104" s="45" t="s">
        <v>219</v>
      </c>
      <c r="C104" s="45" t="s">
        <v>59</v>
      </c>
      <c r="D104" s="45" t="str">
        <f t="shared" si="1"/>
        <v>ÜÜRITAV PINDSpordiruum/-saal47 Spordiruumid</v>
      </c>
    </row>
    <row r="105" spans="1:4" x14ac:dyDescent="0.25">
      <c r="A105" s="45" t="s">
        <v>220</v>
      </c>
      <c r="B105" s="45" t="s">
        <v>85</v>
      </c>
      <c r="C105" s="45" t="s">
        <v>59</v>
      </c>
      <c r="D105" s="45" t="str">
        <f t="shared" si="1"/>
        <v>ÜÜRITAV PINDStuudio22 Äriruumid</v>
      </c>
    </row>
    <row r="106" spans="1:4" x14ac:dyDescent="0.25">
      <c r="A106" s="45" t="s">
        <v>221</v>
      </c>
      <c r="B106" s="45" t="s">
        <v>222</v>
      </c>
      <c r="C106" s="45" t="s">
        <v>59</v>
      </c>
      <c r="D106" s="45" t="str">
        <f t="shared" si="1"/>
        <v>ÜÜRITAV PINDSuitsetamise ruum79 Liigitamata sotsiaal- ja puhkeruumid</v>
      </c>
    </row>
    <row r="107" spans="1:4" x14ac:dyDescent="0.25">
      <c r="A107" s="45" t="s">
        <v>223</v>
      </c>
      <c r="B107" s="45" t="s">
        <v>224</v>
      </c>
      <c r="C107" s="45" t="s">
        <v>59</v>
      </c>
      <c r="D107" s="45" t="str">
        <f t="shared" si="1"/>
        <v>ÜÜRITAV PINDSöökla/Kohvik61 Toitlustusruumid</v>
      </c>
    </row>
    <row r="108" spans="1:4" x14ac:dyDescent="0.25">
      <c r="A108" s="45" t="s">
        <v>225</v>
      </c>
      <c r="B108" s="45" t="s">
        <v>204</v>
      </c>
      <c r="C108" s="45" t="s">
        <v>59</v>
      </c>
      <c r="D108" s="45" t="str">
        <f t="shared" si="1"/>
        <v>ÜÜRITAV PINDTalveaed89 Liigitamata ühisruumid</v>
      </c>
    </row>
    <row r="109" spans="1:4" x14ac:dyDescent="0.25">
      <c r="A109" s="45" t="s">
        <v>226</v>
      </c>
      <c r="B109" s="45" t="s">
        <v>227</v>
      </c>
      <c r="C109" s="45" t="s">
        <v>59</v>
      </c>
      <c r="D109" s="45" t="str">
        <f t="shared" si="1"/>
        <v>ÜÜRITAV PINDTervishoiuruum42 Tervishoiuruumid</v>
      </c>
    </row>
    <row r="110" spans="1:4" x14ac:dyDescent="0.25">
      <c r="A110" s="45" t="s">
        <v>228</v>
      </c>
      <c r="B110" s="45" t="s">
        <v>204</v>
      </c>
      <c r="C110" s="45" t="s">
        <v>59</v>
      </c>
      <c r="D110" s="45" t="str">
        <f t="shared" si="1"/>
        <v>ÜÜRITAV PINDTorn/Platvorm89 Liigitamata ühisruumid</v>
      </c>
    </row>
    <row r="111" spans="1:4" x14ac:dyDescent="0.25">
      <c r="A111" s="45" t="s">
        <v>229</v>
      </c>
      <c r="B111" s="45" t="s">
        <v>66</v>
      </c>
      <c r="C111" s="45" t="s">
        <v>59</v>
      </c>
      <c r="D111" s="45" t="str">
        <f t="shared" si="1"/>
        <v>ÜÜRITAV PINDTorulifti ruum92 Vertikaalliiklusruumid</v>
      </c>
    </row>
    <row r="112" spans="1:4" x14ac:dyDescent="0.25">
      <c r="A112" s="45" t="s">
        <v>94</v>
      </c>
      <c r="B112" s="45" t="s">
        <v>95</v>
      </c>
      <c r="C112" s="45" t="s">
        <v>59</v>
      </c>
      <c r="D112" s="45" t="str">
        <f t="shared" si="1"/>
        <v>ÜÜRITAV PINDTuulekoda83 Sissepääsuruumid</v>
      </c>
    </row>
    <row r="113" spans="1:4" x14ac:dyDescent="0.25">
      <c r="A113" s="45" t="s">
        <v>230</v>
      </c>
      <c r="B113" s="45" t="s">
        <v>231</v>
      </c>
      <c r="C113" s="45" t="s">
        <v>59</v>
      </c>
      <c r="D113" s="45" t="str">
        <f t="shared" si="1"/>
        <v>ÜÜRITAV PINDTöökoda35 Kutseõppeasutuse töökojad</v>
      </c>
    </row>
    <row r="114" spans="1:4" x14ac:dyDescent="0.25">
      <c r="A114" s="45" t="s">
        <v>230</v>
      </c>
      <c r="B114" s="45" t="s">
        <v>193</v>
      </c>
      <c r="C114" s="45" t="s">
        <v>59</v>
      </c>
      <c r="D114" s="45" t="str">
        <f t="shared" si="1"/>
        <v>ÜÜRITAV PINDTöökoda41 Tootmisruumid</v>
      </c>
    </row>
    <row r="115" spans="1:4" x14ac:dyDescent="0.25">
      <c r="A115" s="45" t="s">
        <v>230</v>
      </c>
      <c r="B115" s="45" t="s">
        <v>70</v>
      </c>
      <c r="C115" s="45" t="s">
        <v>59</v>
      </c>
      <c r="D115" s="45" t="str">
        <f t="shared" si="1"/>
        <v>ÜÜRITAV PINDTöökoda49 Ruumigrupi liigitamata eriruumid</v>
      </c>
    </row>
    <row r="116" spans="1:4" x14ac:dyDescent="0.25">
      <c r="A116" s="45" t="s">
        <v>232</v>
      </c>
      <c r="B116" s="45" t="s">
        <v>219</v>
      </c>
      <c r="C116" s="45" t="s">
        <v>59</v>
      </c>
      <c r="D116" s="45" t="str">
        <f t="shared" si="1"/>
        <v>ÜÜRITAV PINDUjula47 Spordiruumid</v>
      </c>
    </row>
    <row r="117" spans="1:4" x14ac:dyDescent="0.25">
      <c r="A117" s="45" t="s">
        <v>233</v>
      </c>
      <c r="B117" s="45" t="s">
        <v>234</v>
      </c>
      <c r="C117" s="45" t="s">
        <v>59</v>
      </c>
      <c r="D117" s="45" t="str">
        <f t="shared" si="1"/>
        <v>ÜÜRITAV PINDValveruum38 Valveruumid</v>
      </c>
    </row>
    <row r="118" spans="1:4" x14ac:dyDescent="0.25">
      <c r="A118" s="45" t="s">
        <v>235</v>
      </c>
      <c r="B118" s="45" t="s">
        <v>236</v>
      </c>
      <c r="C118" s="45" t="s">
        <v>59</v>
      </c>
      <c r="D118" s="45" t="str">
        <f t="shared" si="1"/>
        <v>ÜÜRITAV PINDVarjend81 Varjendid</v>
      </c>
    </row>
    <row r="119" spans="1:4" x14ac:dyDescent="0.25">
      <c r="A119" s="45" t="s">
        <v>82</v>
      </c>
      <c r="B119" s="45" t="s">
        <v>83</v>
      </c>
      <c r="C119" s="45" t="s">
        <v>59</v>
      </c>
      <c r="D119" s="45" t="str">
        <f t="shared" si="1"/>
        <v>ÜÜRITAV PINDWC73 WC-ruumid</v>
      </c>
    </row>
    <row r="120" spans="1:4" x14ac:dyDescent="0.25">
      <c r="A120" s="45"/>
      <c r="B120" s="45"/>
      <c r="C120" s="45" t="s">
        <v>68</v>
      </c>
      <c r="D120" s="45" t="str">
        <f t="shared" si="1"/>
        <v>PASSIIVNE VAKANTSUS</v>
      </c>
    </row>
  </sheetData>
  <pageMargins left="0.7" right="0.7" top="0.75" bottom="0.75" header="0.3" footer="0.3"/>
  <pageSetup paperSize="9" orientation="portrait" r:id="rId1"/>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237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121</v>
      </c>
      <c r="L1" s="4" t="s">
        <v>4</v>
      </c>
      <c r="M1" s="4" t="s">
        <v>238</v>
      </c>
    </row>
    <row r="2" spans="1:13" x14ac:dyDescent="0.25">
      <c r="A2" s="3" t="s">
        <v>239</v>
      </c>
      <c r="C2" s="4">
        <f>C1</f>
        <v>-5</v>
      </c>
      <c r="D2" s="4" t="s">
        <v>240</v>
      </c>
      <c r="E2" s="4" t="s">
        <v>59</v>
      </c>
      <c r="F2" s="6" t="str">
        <f>IF('Hoone üldandmed'!$B$4="","",IF(IF(C2&gt;='Hoone üldandmed'!$B$4*1,TRUE,FALSE),C2,""))</f>
        <v/>
      </c>
      <c r="G2" s="6" t="b">
        <f>IF('Hoone üldandmed'!$B$4="",FALSE,IF(C2&gt;='Hoone üldandmed'!$B$4*1,TRUE,FALSE))</f>
        <v>0</v>
      </c>
      <c r="H2" s="4"/>
      <c r="I2" s="1">
        <f>COUNTIFS($C$1:C2,C2)</f>
        <v>2</v>
      </c>
      <c r="J2" s="4" t="s">
        <v>72</v>
      </c>
      <c r="L2" s="4" t="s">
        <v>62</v>
      </c>
      <c r="M2" s="4" t="s">
        <v>241</v>
      </c>
    </row>
    <row r="3" spans="1:13" x14ac:dyDescent="0.25">
      <c r="A3" s="3" t="s">
        <v>242</v>
      </c>
      <c r="C3" s="4">
        <f t="shared" ref="C3:C10" si="0">C2</f>
        <v>-5</v>
      </c>
      <c r="D3" s="4" t="s">
        <v>243</v>
      </c>
      <c r="E3" s="4" t="s">
        <v>64</v>
      </c>
      <c r="F3" s="6" t="str">
        <f>IF('Hoone üldandmed'!$B$4="","",IF(IF(C3&gt;='Hoone üldandmed'!$B$4*1,TRUE,FALSE),C3,""))</f>
        <v/>
      </c>
      <c r="G3" s="6" t="b">
        <f>IF('Hoone üldandmed'!$B$4="",FALSE,IF(C3&gt;='Hoone üldandmed'!$B$4*1,TRUE,FALSE))</f>
        <v>0</v>
      </c>
      <c r="H3" s="4"/>
      <c r="I3" s="1">
        <f>COUNTIFS($C$1:C3,C3)</f>
        <v>3</v>
      </c>
      <c r="J3" s="4" t="s">
        <v>64</v>
      </c>
      <c r="L3" s="4" t="s">
        <v>6</v>
      </c>
      <c r="M3" s="4" t="s">
        <v>244</v>
      </c>
    </row>
    <row r="4" spans="1:13" x14ac:dyDescent="0.25">
      <c r="A4" s="3" t="s">
        <v>245</v>
      </c>
      <c r="C4" s="4">
        <f t="shared" si="0"/>
        <v>-5</v>
      </c>
      <c r="D4" s="4" t="s">
        <v>246</v>
      </c>
      <c r="E4" s="4" t="s">
        <v>72</v>
      </c>
      <c r="F4" s="6" t="str">
        <f>IF('Hoone üldandmed'!$B$4="","",IF(IF(C4&gt;='Hoone üldandmed'!$B$4*1,TRUE,FALSE),C4,""))</f>
        <v/>
      </c>
      <c r="G4" s="6" t="b">
        <f>IF('Hoone üldandmed'!$B$4="",FALSE,IF(C4&gt;='Hoone üldandmed'!$B$4*1,TRUE,FALSE))</f>
        <v>0</v>
      </c>
      <c r="H4" s="4"/>
      <c r="I4" s="1">
        <f>COUNTIFS($C$1:C4,C4)</f>
        <v>4</v>
      </c>
      <c r="J4" s="4" t="s">
        <v>59</v>
      </c>
      <c r="L4" s="4" t="s">
        <v>247</v>
      </c>
      <c r="M4" s="4" t="s">
        <v>248</v>
      </c>
    </row>
    <row r="5" spans="1:13" x14ac:dyDescent="0.25">
      <c r="A5" s="3" t="s">
        <v>249</v>
      </c>
      <c r="C5" s="4">
        <f t="shared" si="0"/>
        <v>-5</v>
      </c>
      <c r="D5" s="4" t="s">
        <v>250</v>
      </c>
      <c r="E5" s="4"/>
      <c r="F5" s="6" t="str">
        <f>IF('Hoone üldandmed'!$B$4="","",IF(IF(C5&gt;='Hoone üldandmed'!$B$4*1,TRUE,FALSE),C5,""))</f>
        <v/>
      </c>
      <c r="G5" s="6" t="b">
        <f>IF('Hoone üldandmed'!$B$4="",FALSE,IF(C5&gt;='Hoone üldandmed'!$B$4*1,TRUE,FALSE))</f>
        <v>0</v>
      </c>
      <c r="H5" s="4"/>
      <c r="I5" s="1">
        <f>COUNTIFS($C$1:C5,C5)</f>
        <v>5</v>
      </c>
      <c r="J5" s="4" t="s">
        <v>68</v>
      </c>
      <c r="L5" s="4" t="s">
        <v>251</v>
      </c>
      <c r="M5" s="4" t="s">
        <v>252</v>
      </c>
    </row>
    <row r="6" spans="1:13" x14ac:dyDescent="0.25">
      <c r="A6" s="3" t="s">
        <v>23</v>
      </c>
      <c r="C6" s="4">
        <f t="shared" si="0"/>
        <v>-5</v>
      </c>
      <c r="D6" s="4" t="s">
        <v>253</v>
      </c>
      <c r="E6" s="4" t="s">
        <v>254</v>
      </c>
      <c r="F6" s="6" t="str">
        <f>IF('Hoone üldandmed'!$B$4="","",IF(IF(C6&gt;='Hoone üldandmed'!$B$4*1,TRUE,FALSE),C6,""))</f>
        <v/>
      </c>
      <c r="G6" s="6" t="b">
        <f>IF('Hoone üldandmed'!$B$4="",FALSE,IF(C6&gt;='Hoone üldandmed'!$B$4*1,TRUE,FALSE))</f>
        <v>0</v>
      </c>
      <c r="H6" s="4"/>
      <c r="I6" s="1">
        <f>COUNTIFS($C$1:C6,C6)</f>
        <v>6</v>
      </c>
      <c r="L6" s="4" t="s">
        <v>76</v>
      </c>
      <c r="M6" s="4" t="s">
        <v>255</v>
      </c>
    </row>
    <row r="7" spans="1:13" x14ac:dyDescent="0.25">
      <c r="A7" s="3" t="s">
        <v>75</v>
      </c>
      <c r="C7" s="4">
        <f t="shared" si="0"/>
        <v>-5</v>
      </c>
      <c r="D7" s="4" t="s">
        <v>256</v>
      </c>
      <c r="E7" s="4"/>
      <c r="F7" s="6" t="str">
        <f>IF('Hoone üldandmed'!$B$4="","",IF(IF(C7&gt;='Hoone üldandmed'!$B$4*1,TRUE,FALSE),C7,""))</f>
        <v/>
      </c>
      <c r="G7" s="6" t="b">
        <f>IF('Hoone üldandmed'!$B$4="",FALSE,IF(C7&gt;='Hoone üldandmed'!$B$4*1,TRUE,FALSE))</f>
        <v>0</v>
      </c>
      <c r="H7" s="4"/>
      <c r="I7" s="1">
        <f>COUNTIFS($C$1:C7,C7)</f>
        <v>7</v>
      </c>
    </row>
    <row r="8" spans="1:13" x14ac:dyDescent="0.25">
      <c r="A8" s="3" t="s">
        <v>21</v>
      </c>
      <c r="C8" s="4">
        <f>C7</f>
        <v>-5</v>
      </c>
      <c r="D8" s="4" t="s">
        <v>257</v>
      </c>
      <c r="E8" s="4"/>
      <c r="F8" s="6" t="str">
        <f>IF('Hoone üldandmed'!$B$4="","",IF(IF(C8&gt;='Hoone üldandmed'!$B$4*1,TRUE,FALSE),C8,""))</f>
        <v/>
      </c>
      <c r="G8" s="6" t="b">
        <f>IF('Hoone üldandmed'!$B$4="",FALSE,IF(C8&gt;='Hoone üldandmed'!$B$4*1,TRUE,FALSE))</f>
        <v>0</v>
      </c>
      <c r="H8" s="4"/>
      <c r="I8" s="1">
        <f>COUNTIFS($C$1:C8,C8)</f>
        <v>8</v>
      </c>
    </row>
    <row r="9" spans="1:13" x14ac:dyDescent="0.25">
      <c r="A9" s="3" t="s">
        <v>258</v>
      </c>
      <c r="C9" s="4">
        <f t="shared" si="0"/>
        <v>-5</v>
      </c>
      <c r="D9" s="4" t="s">
        <v>259</v>
      </c>
      <c r="E9" s="4" t="s">
        <v>121</v>
      </c>
      <c r="F9" s="6" t="str">
        <f>IF('Hoone üldandmed'!$B$4="","",IF(IF(C9&gt;='Hoone üldandmed'!$B$4*1,TRUE,FALSE),C9,""))</f>
        <v/>
      </c>
      <c r="G9" s="6" t="b">
        <f>IF('Hoone üldandmed'!$B$4="",FALSE,IF(C9&gt;='Hoone üldandmed'!$B$4*1,TRUE,FALSE))</f>
        <v>0</v>
      </c>
      <c r="H9" s="4"/>
      <c r="I9" s="1">
        <f>COUNTIFS($C$1:C9,C9)</f>
        <v>9</v>
      </c>
    </row>
    <row r="10" spans="1:13" x14ac:dyDescent="0.25">
      <c r="A10" s="3" t="s">
        <v>260</v>
      </c>
      <c r="C10" s="4">
        <f t="shared" si="0"/>
        <v>-5</v>
      </c>
      <c r="D10" s="4" t="s">
        <v>261</v>
      </c>
      <c r="E10" s="4" t="s">
        <v>68</v>
      </c>
      <c r="F10" s="6" t="str">
        <f>IF('Hoone üldandmed'!$B$4="","",IF(IF(C10&gt;='Hoone üldandmed'!$B$4*1,TRUE,FALSE),C10,""))</f>
        <v/>
      </c>
      <c r="G10" s="6" t="b">
        <f>IF('Hoone üldandmed'!$B$4="",FALSE,IF(C10&gt;='Hoone üldandmed'!$B$4*1,TRUE,FALSE))</f>
        <v>0</v>
      </c>
      <c r="H10" s="4"/>
    </row>
    <row r="11" spans="1:13" x14ac:dyDescent="0.25">
      <c r="A11" s="3" t="s">
        <v>262</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263</v>
      </c>
      <c r="C12" s="4">
        <f t="shared" si="1"/>
        <v>-4</v>
      </c>
      <c r="D12" s="4" t="s">
        <v>240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264</v>
      </c>
      <c r="C13" s="4">
        <f t="shared" si="1"/>
        <v>-4</v>
      </c>
      <c r="D13" s="4" t="s">
        <v>243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265</v>
      </c>
      <c r="C14" s="4">
        <f t="shared" si="1"/>
        <v>-4</v>
      </c>
      <c r="D14" s="4" t="s">
        <v>246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266</v>
      </c>
      <c r="C15" s="4">
        <f t="shared" si="1"/>
        <v>-4</v>
      </c>
      <c r="D15" s="4" t="s">
        <v>250</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267</v>
      </c>
      <c r="C16" s="4">
        <f t="shared" si="1"/>
        <v>-4</v>
      </c>
      <c r="D16" s="4" t="s">
        <v>253</v>
      </c>
      <c r="E16" s="4" t="s">
        <v>254</v>
      </c>
      <c r="F16" s="6" t="str">
        <f>IF('Hoone üldandmed'!$B$4="","",IF(IF(C16&gt;='Hoone üldandmed'!$B$4*1,TRUE,FALSE),C16,""))</f>
        <v/>
      </c>
      <c r="G16" s="6" t="b">
        <f>IF('Hoone üldandmed'!$B$4="",FALSE,IF(C16&gt;='Hoone üldandmed'!$B$4*1,TRUE,FALSE))</f>
        <v>0</v>
      </c>
      <c r="H16" s="4"/>
      <c r="I16" s="1">
        <f>COUNTIFS($C$1:C16,C16)</f>
        <v>6</v>
      </c>
    </row>
    <row r="17" spans="1:9" x14ac:dyDescent="0.25">
      <c r="A17" s="3" t="s">
        <v>268</v>
      </c>
      <c r="C17" s="4">
        <f t="shared" si="1"/>
        <v>-4</v>
      </c>
      <c r="D17" s="4" t="s">
        <v>256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269</v>
      </c>
      <c r="C18" s="4">
        <f t="shared" si="1"/>
        <v>-4</v>
      </c>
      <c r="D18" s="4" t="s">
        <v>257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270</v>
      </c>
      <c r="C19" s="4">
        <f t="shared" si="1"/>
        <v>-4</v>
      </c>
      <c r="D19" s="4" t="s">
        <v>259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271</v>
      </c>
      <c r="C20" s="4">
        <f t="shared" si="1"/>
        <v>-4</v>
      </c>
      <c r="D20" s="4" t="s">
        <v>261</v>
      </c>
      <c r="E20" s="4" t="s">
        <v>68</v>
      </c>
      <c r="F20" s="6" t="str">
        <f>IF('Hoone üldandmed'!$B$4="","",IF(IF(C20&gt;='Hoone üldandmed'!$B$4*1,TRUE,FALSE),C20,""))</f>
        <v/>
      </c>
      <c r="G20" s="6" t="b">
        <f>IF('Hoone üldandmed'!$B$4="",FALSE,IF(C20&gt;='Hoone üldandmed'!$B$4*1,TRUE,FALSE))</f>
        <v>0</v>
      </c>
      <c r="H20" s="4"/>
    </row>
    <row r="21" spans="1:9" x14ac:dyDescent="0.25">
      <c r="A21" s="3" t="s">
        <v>272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273</v>
      </c>
      <c r="C22" s="4">
        <f t="shared" si="1"/>
        <v>-3</v>
      </c>
      <c r="D22" s="4" t="s">
        <v>240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274</v>
      </c>
      <c r="C23" s="4">
        <f t="shared" si="1"/>
        <v>-3</v>
      </c>
      <c r="D23" s="4" t="s">
        <v>243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275</v>
      </c>
      <c r="C24" s="4">
        <f t="shared" si="1"/>
        <v>-3</v>
      </c>
      <c r="D24" s="4" t="s">
        <v>246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276</v>
      </c>
      <c r="C25" s="4">
        <f t="shared" si="1"/>
        <v>-3</v>
      </c>
      <c r="D25" s="4" t="s">
        <v>250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277</v>
      </c>
      <c r="C26" s="4">
        <f t="shared" si="1"/>
        <v>-3</v>
      </c>
      <c r="D26" s="4" t="s">
        <v>253</v>
      </c>
      <c r="E26" s="4" t="s">
        <v>254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256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257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259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261</v>
      </c>
      <c r="E30" s="4" t="s">
        <v>68</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243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246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250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253</v>
      </c>
      <c r="E36" s="4" t="s">
        <v>254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256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257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259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261</v>
      </c>
      <c r="E40" s="4" t="s">
        <v>68</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243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246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250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253</v>
      </c>
      <c r="E46" s="4" t="s">
        <v>254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256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257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259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261</v>
      </c>
      <c r="E50" s="4" t="s">
        <v>68</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240</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243</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246</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250</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253</v>
      </c>
      <c r="E56" s="4" t="s">
        <v>254</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256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257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259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261</v>
      </c>
      <c r="E60" s="4" t="s">
        <v>68</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240</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243</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246</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250</v>
      </c>
      <c r="E65" s="4" t="str">
        <f>IF(E55=0,"",E55)</f>
        <v/>
      </c>
      <c r="F65" s="7">
        <f>IF(IF(C65&lt;='Hoone üldandmed'!$B$3*1,TRUE,FALSE),C65,"")</f>
        <v>1</v>
      </c>
      <c r="G65" s="7" t="b">
        <f>IF(C65&lt;='Hoone üldandmed'!$B$3*1,TRUE,FALSE)</f>
        <v>1</v>
      </c>
      <c r="H65" s="4"/>
      <c r="I65" s="1">
        <f>COUNTIFS($C$1:C65,C65)</f>
        <v>5</v>
      </c>
    </row>
    <row r="66" spans="3:9" x14ac:dyDescent="0.25">
      <c r="C66" s="4">
        <f t="shared" si="2"/>
        <v>1</v>
      </c>
      <c r="D66" s="4" t="s">
        <v>253</v>
      </c>
      <c r="E66" s="4" t="s">
        <v>254</v>
      </c>
      <c r="F66" s="7">
        <f>IF(IF(C66&lt;='Hoone üldandmed'!$B$3*1,TRUE,FALSE),C66,"")</f>
        <v>1</v>
      </c>
      <c r="G66" s="7" t="b">
        <f>IF(C66&lt;='Hoone üldandmed'!$B$3*1,TRUE,FALSE)</f>
        <v>1</v>
      </c>
      <c r="H66" s="4"/>
      <c r="I66" s="1">
        <f>COUNTIFS($C$1:C66,C66)</f>
        <v>6</v>
      </c>
    </row>
    <row r="67" spans="3:9" x14ac:dyDescent="0.25">
      <c r="C67" s="4">
        <f t="shared" ref="C67:C76" si="3">C57+1</f>
        <v>1</v>
      </c>
      <c r="D67" s="4" t="s">
        <v>256</v>
      </c>
      <c r="E67" s="4" t="str">
        <f>IF(E57=0,"",E57)</f>
        <v/>
      </c>
      <c r="F67" s="7">
        <f>IF(IF(C67&lt;='Hoone üldandmed'!$B$3*1,TRUE,FALSE),C67,"")</f>
        <v>1</v>
      </c>
      <c r="G67" s="7" t="b">
        <f>IF(C67&lt;='Hoone üldandmed'!$B$3*1,TRUE,FALSE)</f>
        <v>1</v>
      </c>
      <c r="H67" s="4"/>
      <c r="I67" s="1">
        <f>COUNTIFS($C$1:C67,C67)</f>
        <v>7</v>
      </c>
    </row>
    <row r="68" spans="3:9" x14ac:dyDescent="0.25">
      <c r="C68" s="4">
        <f t="shared" si="3"/>
        <v>1</v>
      </c>
      <c r="D68" s="4" t="s">
        <v>257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259</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261</v>
      </c>
      <c r="E70" s="4" t="s">
        <v>68</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240</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243</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246</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250</v>
      </c>
      <c r="E75" s="4" t="str">
        <f>IF(E65=0,"",E65)</f>
        <v/>
      </c>
      <c r="F75" s="7">
        <f>IF(IF(C75&lt;='Hoone üldandmed'!$B$3*1,TRUE,FALSE),C75,"")</f>
        <v>2</v>
      </c>
      <c r="G75" s="7" t="b">
        <f>IF(C75&lt;='Hoone üldandmed'!$B$3*1,TRUE,FALSE)</f>
        <v>1</v>
      </c>
      <c r="H75" s="4"/>
      <c r="I75" s="1">
        <f>COUNTIFS($C$1:C75,C75)</f>
        <v>5</v>
      </c>
    </row>
    <row r="76" spans="3:9" x14ac:dyDescent="0.25">
      <c r="C76" s="4">
        <f t="shared" si="3"/>
        <v>2</v>
      </c>
      <c r="D76" s="4" t="s">
        <v>253</v>
      </c>
      <c r="E76" s="4" t="s">
        <v>254</v>
      </c>
      <c r="F76" s="7">
        <f>IF(IF(C76&lt;='Hoone üldandmed'!$B$3*1,TRUE,FALSE),C76,"")</f>
        <v>2</v>
      </c>
      <c r="G76" s="7" t="b">
        <f>IF(C76&lt;='Hoone üldandmed'!$B$3*1,TRUE,FALSE)</f>
        <v>1</v>
      </c>
      <c r="H76" s="4"/>
      <c r="I76" s="1">
        <f>COUNTIFS($C$1:C76,C76)</f>
        <v>6</v>
      </c>
    </row>
    <row r="77" spans="3:9" x14ac:dyDescent="0.25">
      <c r="C77" s="4">
        <f t="shared" ref="C77:C86" si="4">C67+1</f>
        <v>2</v>
      </c>
      <c r="D77" s="4" t="s">
        <v>256</v>
      </c>
      <c r="E77" s="4" t="str">
        <f>IF(E67=0,"",E67)</f>
        <v/>
      </c>
      <c r="F77" s="7">
        <f>IF(IF(C77&lt;='Hoone üldandmed'!$B$3*1,TRUE,FALSE),C77,"")</f>
        <v>2</v>
      </c>
      <c r="G77" s="7" t="b">
        <f>IF(C77&lt;='Hoone üldandmed'!$B$3*1,TRUE,FALSE)</f>
        <v>1</v>
      </c>
      <c r="H77" s="4"/>
      <c r="I77" s="1">
        <f>COUNTIFS($C$1:C77,C77)</f>
        <v>7</v>
      </c>
    </row>
    <row r="78" spans="3:9" x14ac:dyDescent="0.25">
      <c r="C78" s="4">
        <f t="shared" si="4"/>
        <v>2</v>
      </c>
      <c r="D78" s="4" t="s">
        <v>257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259</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261</v>
      </c>
      <c r="E80" s="4" t="s">
        <v>68</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240</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243</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246</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250</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253</v>
      </c>
      <c r="E86" s="4" t="s">
        <v>254</v>
      </c>
      <c r="F86" s="7" t="str">
        <f>IF(IF(C86&lt;='Hoone üldandmed'!$B$3*1,TRUE,FALSE),C86,"")</f>
        <v/>
      </c>
      <c r="G86" s="7" t="b">
        <f>IF(C86&lt;='Hoone üldandmed'!$B$3*1,TRUE,FALSE)</f>
        <v>0</v>
      </c>
      <c r="H86" s="4"/>
      <c r="I86" s="1">
        <f>COUNTIFS($C$1:C86,C86)</f>
        <v>6</v>
      </c>
    </row>
    <row r="87" spans="3:9" x14ac:dyDescent="0.25">
      <c r="C87" s="4">
        <f t="shared" ref="C87:C96" si="5">C77+1</f>
        <v>3</v>
      </c>
      <c r="D87" s="4" t="s">
        <v>256</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257</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259</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261</v>
      </c>
      <c r="E90" s="4" t="s">
        <v>68</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240</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243</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246</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250</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253</v>
      </c>
      <c r="E96" s="4" t="s">
        <v>254</v>
      </c>
      <c r="F96" s="7" t="str">
        <f>IF(IF(C96&lt;='Hoone üldandmed'!$B$3*1,TRUE,FALSE),C96,"")</f>
        <v/>
      </c>
      <c r="G96" s="7" t="b">
        <f>IF(C96&lt;='Hoone üldandmed'!$B$3*1,TRUE,FALSE)</f>
        <v>0</v>
      </c>
      <c r="H96" s="4"/>
      <c r="I96" s="1">
        <f>COUNTIFS($C$1:C96,C96)</f>
        <v>6</v>
      </c>
    </row>
    <row r="97" spans="3:9" x14ac:dyDescent="0.25">
      <c r="C97" s="4">
        <f t="shared" ref="C97:C106" si="6">C87+1</f>
        <v>4</v>
      </c>
      <c r="D97" s="4" t="s">
        <v>256</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257</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259</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261</v>
      </c>
      <c r="E100" s="4" t="s">
        <v>68</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240</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243</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246</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250</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253</v>
      </c>
      <c r="E106" s="4" t="s">
        <v>254</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256</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257</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259</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261</v>
      </c>
      <c r="E110" s="4" t="s">
        <v>68</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240</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243</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246</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250</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253</v>
      </c>
      <c r="E116" s="4" t="s">
        <v>254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256</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257</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259</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261</v>
      </c>
      <c r="E120" s="4" t="s">
        <v>68</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240</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243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246</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250</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253</v>
      </c>
      <c r="E126" s="4" t="s">
        <v>254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256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257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259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261</v>
      </c>
      <c r="E130" s="4" t="s">
        <v>68</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240</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243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246</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250</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253</v>
      </c>
      <c r="E136" s="4" t="s">
        <v>254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256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257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259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261</v>
      </c>
      <c r="E140" s="4" t="s">
        <v>68</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240</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243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246</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250</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253</v>
      </c>
      <c r="E146" s="4" t="s">
        <v>254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256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257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259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261</v>
      </c>
      <c r="E150" s="4" t="s">
        <v>68</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240</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243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246</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250</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253</v>
      </c>
      <c r="E156" s="4" t="s">
        <v>254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256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257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259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261</v>
      </c>
      <c r="E160" s="4" t="s">
        <v>68</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240</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243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246</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250</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253</v>
      </c>
      <c r="E166" s="4" t="s">
        <v>254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256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257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259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261</v>
      </c>
      <c r="E170" s="4" t="s">
        <v>68</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240</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243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246</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250</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253</v>
      </c>
      <c r="E176" s="4" t="s">
        <v>254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256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257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259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261</v>
      </c>
      <c r="E180" s="4" t="s">
        <v>68</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240</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243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246</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250</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253</v>
      </c>
      <c r="E186" s="4" t="s">
        <v>254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256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257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259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261</v>
      </c>
      <c r="E190" s="4" t="s">
        <v>68</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240</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243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246</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250</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253</v>
      </c>
      <c r="E196" s="4" t="s">
        <v>254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256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257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259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261</v>
      </c>
      <c r="E200" s="4" t="s">
        <v>68</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240</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243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246</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250</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253</v>
      </c>
      <c r="E206" s="4" t="s">
        <v>254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256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257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259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261</v>
      </c>
      <c r="E210" s="4" t="s">
        <v>68</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240</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243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246</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250</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253</v>
      </c>
      <c r="E216" s="4" t="s">
        <v>254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256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257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259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261</v>
      </c>
      <c r="E220" s="4" t="s">
        <v>68</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240</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243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246</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250</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253</v>
      </c>
      <c r="E226" s="4" t="s">
        <v>254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256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257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259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261</v>
      </c>
      <c r="E230" s="4" t="s">
        <v>68</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240</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243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246</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250</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253</v>
      </c>
      <c r="E236" s="4" t="s">
        <v>254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256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257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259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261</v>
      </c>
      <c r="E240" s="4" t="s">
        <v>68</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240</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243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246</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250</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253</v>
      </c>
      <c r="E246" s="4" t="s">
        <v>254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256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257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259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261</v>
      </c>
      <c r="E250" s="4" t="s">
        <v>68</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240</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243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246</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250</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253</v>
      </c>
      <c r="E256" s="4" t="s">
        <v>254</v>
      </c>
      <c r="F256" s="7" t="str">
        <f>IF(IF(C256&lt;='Hoone üldandmed'!$B$3*1,TRUE,FALSE),C256,"")</f>
        <v/>
      </c>
      <c r="G256" s="7" t="b">
        <f>IF(C256&lt;='Hoone üldandmed'!$B$3*1,TRUE,FALSE)</f>
        <v>0</v>
      </c>
      <c r="H256" s="4"/>
      <c r="I256" s="1">
        <f>COUNTIFS($C$1:C256,C256)</f>
        <v>6</v>
      </c>
    </row>
    <row r="257" spans="3:9" x14ac:dyDescent="0.25">
      <c r="C257" s="4">
        <f>C247+1</f>
        <v>20</v>
      </c>
      <c r="D257" s="4" t="s">
        <v>256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257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259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261</v>
      </c>
      <c r="E260" s="4" t="str">
        <f>IF(E250=0,"",E250)</f>
        <v>PASSIIVNE VAKANTSUS</v>
      </c>
      <c r="F260" s="7" t="str">
        <f>IF(IF(C260&lt;='Hoone üldandmed'!$B$3*1,TRUE,FALSE),C260,"")</f>
        <v/>
      </c>
      <c r="G260" s="7" t="b">
        <f>IF(C260&lt;='Hoone üldandmed'!$B$3*1,TRUE,FALSE)</f>
        <v>0</v>
      </c>
      <c r="H260" s="4"/>
    </row>
  </sheetData>
  <autoFilter ref="I1:I259" xr:uid="{00000000-0009-0000-0000-000005000000}"/>
  <pageMargins left="0.7" right="0.7" top="0.75" bottom="0.75" header="0.3" footer="0.3"/>
  <customProperties>
    <customPr name="EpmWorksheetKeyString_GUID" r:id="rId1"/>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117</v>
      </c>
      <c r="B1" s="2" t="s">
        <v>51</v>
      </c>
    </row>
    <row r="2" spans="1:2" x14ac:dyDescent="0.25">
      <c r="A2" s="4" t="s">
        <v>121</v>
      </c>
      <c r="B2" s="4" t="s">
        <v>119</v>
      </c>
    </row>
    <row r="3" spans="1:2" x14ac:dyDescent="0.25">
      <c r="A3" s="4" t="s">
        <v>121</v>
      </c>
      <c r="B3" s="4" t="s">
        <v>122</v>
      </c>
    </row>
    <row r="4" spans="1:2" x14ac:dyDescent="0.25">
      <c r="A4" s="4" t="s">
        <v>121</v>
      </c>
      <c r="B4" s="4" t="s">
        <v>123</v>
      </c>
    </row>
    <row r="5" spans="1:2" x14ac:dyDescent="0.25">
      <c r="A5" s="4" t="s">
        <v>72</v>
      </c>
      <c r="B5" s="4" t="s">
        <v>124</v>
      </c>
    </row>
    <row r="6" spans="1:2" x14ac:dyDescent="0.25">
      <c r="A6" s="4" t="s">
        <v>72</v>
      </c>
      <c r="B6" s="4" t="s">
        <v>126</v>
      </c>
    </row>
    <row r="7" spans="1:2" x14ac:dyDescent="0.25">
      <c r="A7" s="4" t="s">
        <v>72</v>
      </c>
      <c r="B7" s="4" t="s">
        <v>128</v>
      </c>
    </row>
    <row r="8" spans="1:2" x14ac:dyDescent="0.25">
      <c r="A8" s="4" t="s">
        <v>72</v>
      </c>
      <c r="B8" s="4" t="s">
        <v>129</v>
      </c>
    </row>
    <row r="9" spans="1:2" x14ac:dyDescent="0.25">
      <c r="A9" s="4" t="s">
        <v>72</v>
      </c>
      <c r="B9" s="4" t="s">
        <v>130</v>
      </c>
    </row>
    <row r="10" spans="1:2" x14ac:dyDescent="0.25">
      <c r="A10" s="4" t="s">
        <v>72</v>
      </c>
      <c r="B10" s="4" t="s">
        <v>131</v>
      </c>
    </row>
    <row r="11" spans="1:2" x14ac:dyDescent="0.25">
      <c r="A11" s="4" t="s">
        <v>72</v>
      </c>
      <c r="B11" s="4" t="s">
        <v>73</v>
      </c>
    </row>
    <row r="12" spans="1:2" x14ac:dyDescent="0.25">
      <c r="A12" s="4" t="s">
        <v>72</v>
      </c>
      <c r="B12" s="4" t="s">
        <v>132</v>
      </c>
    </row>
    <row r="13" spans="1:2" x14ac:dyDescent="0.25">
      <c r="A13" s="4" t="s">
        <v>72</v>
      </c>
      <c r="B13" s="4" t="s">
        <v>133</v>
      </c>
    </row>
    <row r="14" spans="1:2" x14ac:dyDescent="0.25">
      <c r="A14" s="4" t="s">
        <v>72</v>
      </c>
      <c r="B14" s="4" t="s">
        <v>134</v>
      </c>
    </row>
    <row r="15" spans="1:2" x14ac:dyDescent="0.25">
      <c r="A15" s="4" t="s">
        <v>72</v>
      </c>
      <c r="B15" s="4" t="s">
        <v>135</v>
      </c>
    </row>
    <row r="16" spans="1:2" x14ac:dyDescent="0.25">
      <c r="A16" s="4" t="s">
        <v>72</v>
      </c>
      <c r="B16" s="4" t="s">
        <v>136</v>
      </c>
    </row>
    <row r="17" spans="1:2" x14ac:dyDescent="0.25">
      <c r="A17" s="4" t="s">
        <v>72</v>
      </c>
      <c r="B17" s="4" t="s">
        <v>137</v>
      </c>
    </row>
    <row r="18" spans="1:2" x14ac:dyDescent="0.25">
      <c r="A18" s="4" t="s">
        <v>72</v>
      </c>
      <c r="B18" s="4" t="s">
        <v>138</v>
      </c>
    </row>
    <row r="19" spans="1:2" x14ac:dyDescent="0.25">
      <c r="A19" s="4" t="s">
        <v>72</v>
      </c>
      <c r="B19" s="4" t="s">
        <v>139</v>
      </c>
    </row>
    <row r="20" spans="1:2" x14ac:dyDescent="0.25">
      <c r="A20" s="4" t="s">
        <v>72</v>
      </c>
      <c r="B20" s="4" t="s">
        <v>140</v>
      </c>
    </row>
    <row r="21" spans="1:2" x14ac:dyDescent="0.25">
      <c r="A21" s="4" t="s">
        <v>72</v>
      </c>
      <c r="B21" s="4" t="s">
        <v>141</v>
      </c>
    </row>
    <row r="22" spans="1:2" x14ac:dyDescent="0.25">
      <c r="A22" s="4" t="s">
        <v>72</v>
      </c>
      <c r="B22" s="4" t="s">
        <v>142</v>
      </c>
    </row>
    <row r="23" spans="1:2" x14ac:dyDescent="0.25">
      <c r="A23" s="4" t="s">
        <v>72</v>
      </c>
      <c r="B23" s="4" t="s">
        <v>143</v>
      </c>
    </row>
    <row r="24" spans="1:2" x14ac:dyDescent="0.25">
      <c r="A24" s="4" t="s">
        <v>72</v>
      </c>
      <c r="B24" s="4" t="s">
        <v>145</v>
      </c>
    </row>
    <row r="25" spans="1:2" x14ac:dyDescent="0.25">
      <c r="A25" s="4" t="s">
        <v>64</v>
      </c>
      <c r="B25" s="4" t="s">
        <v>146</v>
      </c>
    </row>
    <row r="26" spans="1:2" x14ac:dyDescent="0.25">
      <c r="A26" s="4" t="s">
        <v>64</v>
      </c>
      <c r="B26" s="4" t="s">
        <v>147</v>
      </c>
    </row>
    <row r="27" spans="1:2" x14ac:dyDescent="0.25">
      <c r="A27" s="4" t="s">
        <v>64</v>
      </c>
      <c r="B27" s="4" t="s">
        <v>65</v>
      </c>
    </row>
    <row r="28" spans="1:2" x14ac:dyDescent="0.25">
      <c r="A28" s="4" t="s">
        <v>59</v>
      </c>
      <c r="B28" s="4" t="s">
        <v>148</v>
      </c>
    </row>
    <row r="29" spans="1:2" x14ac:dyDescent="0.25">
      <c r="A29" s="4" t="s">
        <v>59</v>
      </c>
      <c r="B29" s="4" t="s">
        <v>78</v>
      </c>
    </row>
    <row r="30" spans="1:2" x14ac:dyDescent="0.25">
      <c r="A30" s="4" t="s">
        <v>59</v>
      </c>
      <c r="B30" s="4" t="s">
        <v>149</v>
      </c>
    </row>
    <row r="31" spans="1:2" x14ac:dyDescent="0.25">
      <c r="A31" s="4" t="s">
        <v>59</v>
      </c>
      <c r="B31" s="4" t="s">
        <v>151</v>
      </c>
    </row>
    <row r="32" spans="1:2" x14ac:dyDescent="0.25">
      <c r="A32" s="4" t="s">
        <v>59</v>
      </c>
      <c r="B32" s="4" t="s">
        <v>153</v>
      </c>
    </row>
    <row r="33" spans="1:2" x14ac:dyDescent="0.25">
      <c r="A33" s="4" t="s">
        <v>59</v>
      </c>
      <c r="B33" s="4" t="s">
        <v>155</v>
      </c>
    </row>
    <row r="34" spans="1:2" x14ac:dyDescent="0.25">
      <c r="A34" s="4" t="s">
        <v>59</v>
      </c>
      <c r="B34" s="4" t="s">
        <v>156</v>
      </c>
    </row>
    <row r="35" spans="1:2" x14ac:dyDescent="0.25">
      <c r="A35" s="4" t="s">
        <v>59</v>
      </c>
      <c r="B35" s="4" t="s">
        <v>158</v>
      </c>
    </row>
    <row r="36" spans="1:2" x14ac:dyDescent="0.25">
      <c r="A36" s="4" t="s">
        <v>59</v>
      </c>
      <c r="B36" s="4" t="s">
        <v>159</v>
      </c>
    </row>
    <row r="37" spans="1:2" x14ac:dyDescent="0.25">
      <c r="A37" s="4" t="s">
        <v>59</v>
      </c>
      <c r="B37" s="4" t="s">
        <v>168</v>
      </c>
    </row>
    <row r="38" spans="1:2" x14ac:dyDescent="0.25">
      <c r="A38" s="4" t="s">
        <v>59</v>
      </c>
      <c r="B38" s="4" t="s">
        <v>92</v>
      </c>
    </row>
    <row r="39" spans="1:2" x14ac:dyDescent="0.25">
      <c r="A39" s="4" t="s">
        <v>59</v>
      </c>
      <c r="B39" s="4" t="s">
        <v>169</v>
      </c>
    </row>
    <row r="40" spans="1:2" x14ac:dyDescent="0.25">
      <c r="A40" s="4" t="s">
        <v>59</v>
      </c>
      <c r="B40" s="4" t="s">
        <v>88</v>
      </c>
    </row>
    <row r="41" spans="1:2" x14ac:dyDescent="0.25">
      <c r="A41" s="4" t="s">
        <v>59</v>
      </c>
      <c r="B41" s="4" t="s">
        <v>171</v>
      </c>
    </row>
    <row r="42" spans="1:2" x14ac:dyDescent="0.25">
      <c r="A42" s="4" t="s">
        <v>59</v>
      </c>
      <c r="B42" s="4" t="s">
        <v>172</v>
      </c>
    </row>
    <row r="43" spans="1:2" x14ac:dyDescent="0.25">
      <c r="A43" s="4" t="s">
        <v>59</v>
      </c>
      <c r="B43" s="5" t="s">
        <v>174</v>
      </c>
    </row>
    <row r="44" spans="1:2" x14ac:dyDescent="0.25">
      <c r="A44" s="4" t="s">
        <v>59</v>
      </c>
      <c r="B44" s="4" t="s">
        <v>86</v>
      </c>
    </row>
    <row r="45" spans="1:2" x14ac:dyDescent="0.25">
      <c r="A45" s="4" t="s">
        <v>59</v>
      </c>
      <c r="B45" s="4" t="s">
        <v>175</v>
      </c>
    </row>
    <row r="46" spans="1:2" x14ac:dyDescent="0.25">
      <c r="A46" s="4" t="s">
        <v>59</v>
      </c>
      <c r="B46" s="4" t="s">
        <v>178</v>
      </c>
    </row>
    <row r="47" spans="1:2" x14ac:dyDescent="0.25">
      <c r="A47" s="4" t="s">
        <v>59</v>
      </c>
      <c r="B47" s="4" t="s">
        <v>69</v>
      </c>
    </row>
    <row r="48" spans="1:2" x14ac:dyDescent="0.25">
      <c r="A48" s="4" t="s">
        <v>59</v>
      </c>
      <c r="B48" s="4" t="s">
        <v>179</v>
      </c>
    </row>
    <row r="49" spans="1:2" x14ac:dyDescent="0.25">
      <c r="A49" s="4" t="s">
        <v>59</v>
      </c>
      <c r="B49" s="4" t="s">
        <v>181</v>
      </c>
    </row>
    <row r="50" spans="1:2" x14ac:dyDescent="0.25">
      <c r="A50" s="4" t="s">
        <v>59</v>
      </c>
      <c r="B50" s="4" t="s">
        <v>182</v>
      </c>
    </row>
    <row r="51" spans="1:2" x14ac:dyDescent="0.25">
      <c r="A51" s="4" t="s">
        <v>59</v>
      </c>
      <c r="B51" s="4" t="s">
        <v>60</v>
      </c>
    </row>
    <row r="52" spans="1:2" x14ac:dyDescent="0.25">
      <c r="A52" s="4" t="s">
        <v>59</v>
      </c>
      <c r="B52" s="4" t="s">
        <v>100</v>
      </c>
    </row>
    <row r="53" spans="1:2" x14ac:dyDescent="0.25">
      <c r="A53" s="4" t="s">
        <v>59</v>
      </c>
      <c r="B53" s="5" t="s">
        <v>183</v>
      </c>
    </row>
    <row r="54" spans="1:2" x14ac:dyDescent="0.25">
      <c r="A54" s="4" t="s">
        <v>59</v>
      </c>
      <c r="B54" s="4" t="s">
        <v>98</v>
      </c>
    </row>
    <row r="55" spans="1:2" x14ac:dyDescent="0.25">
      <c r="A55" s="4" t="s">
        <v>59</v>
      </c>
      <c r="B55" s="5" t="s">
        <v>185</v>
      </c>
    </row>
    <row r="56" spans="1:2" x14ac:dyDescent="0.25">
      <c r="A56" s="4" t="s">
        <v>59</v>
      </c>
      <c r="B56" s="4" t="s">
        <v>187</v>
      </c>
    </row>
    <row r="57" spans="1:2" x14ac:dyDescent="0.25">
      <c r="A57" s="4" t="s">
        <v>59</v>
      </c>
      <c r="B57" s="4" t="s">
        <v>188</v>
      </c>
    </row>
    <row r="58" spans="1:2" x14ac:dyDescent="0.25">
      <c r="A58" s="4" t="s">
        <v>59</v>
      </c>
      <c r="B58" s="4" t="s">
        <v>190</v>
      </c>
    </row>
    <row r="59" spans="1:2" x14ac:dyDescent="0.25">
      <c r="A59" s="4" t="s">
        <v>59</v>
      </c>
      <c r="B59" s="4" t="s">
        <v>191</v>
      </c>
    </row>
    <row r="60" spans="1:2" x14ac:dyDescent="0.25">
      <c r="A60" s="4" t="s">
        <v>59</v>
      </c>
      <c r="B60" s="4" t="s">
        <v>192</v>
      </c>
    </row>
    <row r="61" spans="1:2" x14ac:dyDescent="0.25">
      <c r="A61" s="4" t="s">
        <v>59</v>
      </c>
      <c r="B61" s="4" t="s">
        <v>194</v>
      </c>
    </row>
    <row r="62" spans="1:2" x14ac:dyDescent="0.25">
      <c r="A62" s="4" t="s">
        <v>59</v>
      </c>
      <c r="B62" s="4" t="s">
        <v>196</v>
      </c>
    </row>
    <row r="63" spans="1:2" x14ac:dyDescent="0.25">
      <c r="A63" s="4" t="s">
        <v>59</v>
      </c>
      <c r="B63" s="4" t="s">
        <v>198</v>
      </c>
    </row>
    <row r="64" spans="1:2" x14ac:dyDescent="0.25">
      <c r="A64" s="4" t="s">
        <v>59</v>
      </c>
      <c r="B64" s="4" t="s">
        <v>199</v>
      </c>
    </row>
    <row r="65" spans="1:2" x14ac:dyDescent="0.25">
      <c r="A65" s="4" t="s">
        <v>59</v>
      </c>
      <c r="B65" s="4" t="s">
        <v>200</v>
      </c>
    </row>
    <row r="66" spans="1:2" x14ac:dyDescent="0.25">
      <c r="A66" s="4" t="s">
        <v>59</v>
      </c>
      <c r="B66" s="4" t="s">
        <v>84</v>
      </c>
    </row>
    <row r="67" spans="1:2" x14ac:dyDescent="0.25">
      <c r="A67" s="4" t="s">
        <v>59</v>
      </c>
      <c r="B67" s="4" t="s">
        <v>203</v>
      </c>
    </row>
    <row r="68" spans="1:2" x14ac:dyDescent="0.25">
      <c r="A68" s="4" t="s">
        <v>59</v>
      </c>
      <c r="B68" s="4" t="s">
        <v>96</v>
      </c>
    </row>
    <row r="69" spans="1:2" x14ac:dyDescent="0.25">
      <c r="A69" s="4" t="s">
        <v>59</v>
      </c>
      <c r="B69" s="4" t="s">
        <v>205</v>
      </c>
    </row>
    <row r="70" spans="1:2" x14ac:dyDescent="0.25">
      <c r="A70" s="4" t="s">
        <v>59</v>
      </c>
      <c r="B70" s="4" t="s">
        <v>208</v>
      </c>
    </row>
    <row r="71" spans="1:2" x14ac:dyDescent="0.25">
      <c r="A71" s="4" t="s">
        <v>59</v>
      </c>
      <c r="B71" s="4" t="s">
        <v>209</v>
      </c>
    </row>
    <row r="72" spans="1:2" x14ac:dyDescent="0.25">
      <c r="A72" s="4" t="s">
        <v>59</v>
      </c>
      <c r="B72" s="4" t="s">
        <v>211</v>
      </c>
    </row>
    <row r="73" spans="1:2" x14ac:dyDescent="0.25">
      <c r="A73" s="4" t="s">
        <v>59</v>
      </c>
      <c r="B73" s="4" t="s">
        <v>212</v>
      </c>
    </row>
    <row r="74" spans="1:2" x14ac:dyDescent="0.25">
      <c r="A74" s="4" t="s">
        <v>59</v>
      </c>
      <c r="B74" s="4" t="s">
        <v>90</v>
      </c>
    </row>
    <row r="75" spans="1:2" x14ac:dyDescent="0.25">
      <c r="A75" s="4" t="s">
        <v>59</v>
      </c>
      <c r="B75" s="4" t="s">
        <v>214</v>
      </c>
    </row>
    <row r="76" spans="1:2" x14ac:dyDescent="0.25">
      <c r="A76" s="4" t="s">
        <v>59</v>
      </c>
      <c r="B76" s="4" t="s">
        <v>216</v>
      </c>
    </row>
    <row r="77" spans="1:2" x14ac:dyDescent="0.25">
      <c r="A77" s="4" t="s">
        <v>59</v>
      </c>
      <c r="B77" s="4" t="s">
        <v>217</v>
      </c>
    </row>
    <row r="78" spans="1:2" x14ac:dyDescent="0.25">
      <c r="A78" s="4" t="s">
        <v>59</v>
      </c>
      <c r="B78" s="4" t="s">
        <v>218</v>
      </c>
    </row>
    <row r="79" spans="1:2" x14ac:dyDescent="0.25">
      <c r="A79" s="4" t="s">
        <v>59</v>
      </c>
      <c r="B79" s="4" t="s">
        <v>220</v>
      </c>
    </row>
    <row r="80" spans="1:2" x14ac:dyDescent="0.25">
      <c r="A80" s="4" t="s">
        <v>59</v>
      </c>
      <c r="B80" s="4" t="s">
        <v>221</v>
      </c>
    </row>
    <row r="81" spans="1:2" x14ac:dyDescent="0.25">
      <c r="A81" s="4" t="s">
        <v>59</v>
      </c>
      <c r="B81" s="4" t="s">
        <v>223</v>
      </c>
    </row>
    <row r="82" spans="1:2" x14ac:dyDescent="0.25">
      <c r="A82" s="4" t="s">
        <v>59</v>
      </c>
      <c r="B82" s="4" t="s">
        <v>225</v>
      </c>
    </row>
    <row r="83" spans="1:2" x14ac:dyDescent="0.25">
      <c r="A83" s="4" t="s">
        <v>59</v>
      </c>
      <c r="B83" s="4" t="s">
        <v>226</v>
      </c>
    </row>
    <row r="84" spans="1:2" x14ac:dyDescent="0.25">
      <c r="A84" s="4" t="s">
        <v>59</v>
      </c>
      <c r="B84" s="4" t="s">
        <v>228</v>
      </c>
    </row>
    <row r="85" spans="1:2" x14ac:dyDescent="0.25">
      <c r="A85" s="4" t="s">
        <v>59</v>
      </c>
      <c r="B85" s="4" t="s">
        <v>229</v>
      </c>
    </row>
    <row r="86" spans="1:2" x14ac:dyDescent="0.25">
      <c r="A86" s="4" t="s">
        <v>59</v>
      </c>
      <c r="B86" s="4" t="s">
        <v>94</v>
      </c>
    </row>
    <row r="87" spans="1:2" x14ac:dyDescent="0.25">
      <c r="A87" s="4" t="s">
        <v>59</v>
      </c>
      <c r="B87" s="4" t="s">
        <v>230</v>
      </c>
    </row>
    <row r="88" spans="1:2" x14ac:dyDescent="0.25">
      <c r="A88" s="4" t="s">
        <v>59</v>
      </c>
      <c r="B88" s="4" t="s">
        <v>232</v>
      </c>
    </row>
    <row r="89" spans="1:2" x14ac:dyDescent="0.25">
      <c r="A89" s="4" t="s">
        <v>59</v>
      </c>
      <c r="B89" s="4" t="s">
        <v>233</v>
      </c>
    </row>
    <row r="90" spans="1:2" x14ac:dyDescent="0.25">
      <c r="A90" s="4" t="s">
        <v>59</v>
      </c>
      <c r="B90" s="4" t="s">
        <v>235</v>
      </c>
    </row>
    <row r="91" spans="1:2" x14ac:dyDescent="0.25">
      <c r="A91" s="4" t="s">
        <v>59</v>
      </c>
      <c r="B91" s="4" t="s">
        <v>82</v>
      </c>
    </row>
  </sheetData>
  <autoFilter ref="A1:B91" xr:uid="{00000000-0009-0000-0000-000006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customProperties>
    <customPr name="EpmWorksheetKeyString_GUID" r:id="rId1"/>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customProperties>
    <customPr name="EpmWorksheetKeyString_GUID" r:id="rId1"/>
  </customPropertie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customProperties>
    <customPr name="EpmWorksheetKeyString_GUID" r:id="rId1"/>
  </customPropertie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customProperties>
    <customPr name="EpmWorksheetKeyString_GUID" r:id="rId1"/>
  </customPropertie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5F25KTUSNP4X-205032580-166113</_dlc_DocId>
    <_dlc_DocIdUrl xmlns="d65e48b5-f38d-431e-9b4f-47403bf4583f">
      <Url>https://rkas.sharepoint.com/Kliendisuhted/_layouts/15/DocIdRedir.aspx?ID=5F25KTUSNP4X-205032580-166113</Url>
      <Description>5F25KTUSNP4X-205032580-166113</Description>
    </_dlc_DocIdUrl>
    <lcf76f155ced4ddcb4097134ff3c332f xmlns="a4634551-c501-4e5e-ac96-dde1e0c9b252">
      <Terms xmlns="http://schemas.microsoft.com/office/infopath/2007/PartnerControls"/>
    </lcf76f155ced4ddcb4097134ff3c332f>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purl.org/dc/elements/1.1/"/>
    <ds:schemaRef ds:uri="http://schemas.microsoft.com/office/2006/documentManagement/types"/>
    <ds:schemaRef ds:uri="a4634551-c501-4e5e-ac96-dde1e0c9b252"/>
    <ds:schemaRef ds:uri="4295b89e-2911-42f0-a767-8ca596d6842f"/>
    <ds:schemaRef ds:uri="http://schemas.microsoft.com/office/2006/metadata/properties"/>
    <ds:schemaRef ds:uri="http://purl.org/dc/dcmitype/"/>
    <ds:schemaRef ds:uri="http://schemas.microsoft.com/office/infopath/2007/PartnerControls"/>
    <ds:schemaRef ds:uri="http://purl.org/dc/terms/"/>
    <ds:schemaRef ds:uri="http://schemas.openxmlformats.org/package/2006/metadata/core-properties"/>
    <ds:schemaRef ds:uri="d65e48b5-f38d-431e-9b4f-47403bf4583f"/>
    <ds:schemaRef ds:uri="http://www.w3.org/XML/1998/namespace"/>
  </ds:schemaRefs>
</ds:datastoreItem>
</file>

<file path=customXml/itemProps3.xml><?xml version="1.0" encoding="utf-8"?>
<ds:datastoreItem xmlns:ds="http://schemas.openxmlformats.org/officeDocument/2006/customXml" ds:itemID="{AED83F5E-055D-4358-9739-9645EC5FAAE3}">
  <ds:schemaRefs>
    <ds:schemaRef ds:uri="http://schemas.microsoft.com/sharepoint/events"/>
  </ds:schemaRefs>
</ds:datastoreItem>
</file>

<file path=customXml/itemProps4.xml><?xml version="1.0" encoding="utf-8"?>
<ds:datastoreItem xmlns:ds="http://schemas.openxmlformats.org/officeDocument/2006/customXml" ds:itemID="{B5C1BA2A-9446-444B-B151-4EE1011F8F4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2025-04-14T13:06:10Z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1786594e-829e-4e1a-a48d-c850138a270f</vt:lpwstr>
  </property>
  <property fmtid="{D5CDD505-2E9C-101B-9397-08002B2CF9AE}" pid="7" name="MediaServiceImageTags">
    <vt:lpwstr/>
  </property>
</Properties>
</file>